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K75" i="8" l="1"/>
  <c r="D257" i="8" l="1"/>
  <c r="E203" i="8"/>
  <c r="N197" i="8"/>
  <c r="M197" i="8"/>
  <c r="L197" i="8"/>
  <c r="K197" i="8"/>
  <c r="C199" i="8" s="1"/>
  <c r="D52" i="8" l="1"/>
  <c r="E51" i="8" s="1"/>
  <c r="E37" i="8" l="1"/>
  <c r="K182" i="8" l="1"/>
  <c r="C184" i="8" s="1"/>
  <c r="L182" i="8"/>
  <c r="M182" i="8"/>
  <c r="N182" i="8"/>
  <c r="E188" i="8"/>
  <c r="A180" i="8" l="1"/>
  <c r="A181" i="8" s="1"/>
  <c r="N75" i="8"/>
  <c r="E24" i="8" l="1"/>
  <c r="D234" i="8" l="1"/>
  <c r="D235" i="8"/>
  <c r="E234" i="8" l="1"/>
  <c r="M75" i="8" l="1"/>
  <c r="L75" i="8"/>
  <c r="A72" i="8"/>
  <c r="A73" i="8" s="1"/>
  <c r="A74" i="8" s="1"/>
</calcChain>
</file>

<file path=xl/sharedStrings.xml><?xml version="1.0" encoding="utf-8"?>
<sst xmlns="http://schemas.openxmlformats.org/spreadsheetml/2006/main" count="923" uniqueCount="310">
  <si>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</si>
  <si>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</si>
  <si>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</si>
  <si>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</si>
  <si>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</si>
  <si>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</si>
  <si>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</si>
  <si>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</si>
  <si>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</si>
  <si>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</si>
  <si>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</si>
  <si>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</si>
  <si>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</si>
  <si>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</si>
  <si>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</si>
  <si>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</si>
  <si>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</si>
  <si>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</si>
  <si>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</si>
  <si>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</si>
  <si>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</si>
  <si>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</si>
  <si>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</si>
  <si>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</si>
  <si>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</si>
  <si>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</si>
  <si>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</si>
  <si>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</si>
  <si>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</si>
  <si>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</si>
  <si>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</si>
  <si>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</si>
  <si>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</si>
  <si>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</si>
  <si>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</si>
  <si>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</si>
  <si>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</si>
  <si>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</si>
  <si>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</si>
  <si>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</si>
  <si>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</si>
  <si>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</si>
  <si>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</si>
  <si>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</si>
  <si>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</si>
  <si>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</si>
  <si>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</si>
  <si>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</si>
  <si>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</si>
  <si>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</si>
  <si>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</si>
  <si>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</si>
  <si>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</si>
  <si>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</si>
  <si>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</si>
  <si>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</si>
  <si>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</si>
  <si>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</si>
  <si>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</si>
  <si>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</si>
  <si>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</si>
  <si>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</si>
  <si>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</si>
  <si>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</si>
  <si>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</si>
  <si>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</si>
  <si>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</si>
  <si>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</si>
  <si>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</si>
  <si>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</si>
  <si>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</si>
  <si>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</si>
  <si>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</si>
  <si>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</si>
  <si>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</si>
  <si>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</si>
  <si>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</si>
  <si>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</si>
  <si>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</si>
  <si>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</si>
  <si>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</si>
  <si>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</si>
  <si>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</si>
  <si>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</si>
  <si>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</si>
  <si>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</si>
  <si>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</si>
  <si>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</si>
  <si>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</si>
  <si>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</si>
  <si>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</si>
  <si>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</si>
  <si>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</si>
  <si>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</si>
  <si>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</si>
  <si>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</si>
  <si>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</si>
  <si>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</si>
  <si>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</si>
  <si>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</si>
  <si>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</si>
  <si>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</si>
  <si>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</si>
  <si>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</si>
  <si>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UNION TEMPORAL ALIANZA PARA CRECER</t>
  </si>
  <si>
    <t>FUNDACION ALIANZA PARA EL BIENESTAR SOCIAL FUNDALIANS</t>
  </si>
  <si>
    <t>FUNDACIONN CRECE CONMIGO</t>
  </si>
  <si>
    <t>8 Y 9</t>
  </si>
  <si>
    <t>MODALIDAD FAMILIAR</t>
  </si>
  <si>
    <t xml:space="preserve">NO DILIGENCIO FORMATO </t>
  </si>
  <si>
    <t xml:space="preserve">EL FORMATO 11 NO SE ENUCENTRA DILIGENCIADO DE ACUERDO A LO ESTABLECIDO EN EL ANEXO 3 DEL PLIEGO DE CONDICIONES. </t>
  </si>
  <si>
    <t>UNION TEMPORAL ALIANZA CRECE CONMIGO</t>
  </si>
  <si>
    <t xml:space="preserve">FUNDACION CRECE CONMIGO </t>
  </si>
  <si>
    <t>PSICOLOGA</t>
  </si>
  <si>
    <t>UNIVERSIDAD DEL MAGDALENA</t>
  </si>
  <si>
    <t>LIC. EN EDUCACION BASICA CON ÉNFASIS EN MATEMATICAS</t>
  </si>
  <si>
    <t>INFOTEP</t>
  </si>
  <si>
    <t>14/01/2011-31/12/2011</t>
  </si>
  <si>
    <t>NO PRESENTÓ</t>
  </si>
  <si>
    <t>NORMALISTA SUPERIOR</t>
  </si>
  <si>
    <t>ESCUELA NORMAL SUPERIOR LACIDES IRIARTE</t>
  </si>
  <si>
    <t>GLORIA INES PEREZ FIGUEROA</t>
  </si>
  <si>
    <t>INSTITUTO GAMALIEL</t>
  </si>
  <si>
    <t>02/2012-11/2013</t>
  </si>
  <si>
    <t>YASMIN LINEY PEREZ NARVAEZ</t>
  </si>
  <si>
    <t>LUCY ISABEL CANTILLO MOLINA</t>
  </si>
  <si>
    <t>146346-T</t>
  </si>
  <si>
    <t>CONTADORA PUBLICA</t>
  </si>
  <si>
    <t>CORPORACION UNIVERSITARIA EMPRESARIAL DE ALAMANCA</t>
  </si>
  <si>
    <t>NO CUENTA CON CERTIFICACION QUE ACREDITE LA EXPERIENCIA REQUERIDA PARA EL CARGO; POR EL PLIEGO DE CONDICIONES</t>
  </si>
  <si>
    <t>YOLIMA ESTER BERMUDEZ BAQUERO</t>
  </si>
  <si>
    <t>UNIVERSIDAD COOPERATIVA DE COLOMBIA</t>
  </si>
  <si>
    <t>EUDES PEREZ SILVA</t>
  </si>
  <si>
    <t>LIC. EN EDUCACION BASICA CON ÉNFASIS EN LENGUA CASTELLANA</t>
  </si>
  <si>
    <t>LAURA MILENA AVENDAÑO ALTAMAR</t>
  </si>
  <si>
    <t>LIC. EN PREESCOLAR</t>
  </si>
  <si>
    <t>FUNDACION SOCIAL GUATAPURI</t>
  </si>
  <si>
    <t>OSWALDO JOSE RODRIGUEZ OSORIO</t>
  </si>
  <si>
    <t>PSICOLOGO</t>
  </si>
  <si>
    <t>UNIVERSIDAD METROPOLITANA</t>
  </si>
  <si>
    <t>LIGIA ZULEIMA AMAYA GARCIA</t>
  </si>
  <si>
    <t>ABOGADA</t>
  </si>
  <si>
    <t>UNIVERSIDAD SERGIO ARBOLEDA</t>
  </si>
  <si>
    <t>112777 CSJ</t>
  </si>
  <si>
    <t>ESTEFANY ESTHER GONZALEZ CUETO</t>
  </si>
  <si>
    <t>COLEGIO SAN FRANCISCO JAVIER</t>
  </si>
  <si>
    <t>YAMINES AMPARO DE LEÓN MARTINEZ</t>
  </si>
  <si>
    <t>UNAD</t>
  </si>
  <si>
    <t>NO CUENTA CON SOPORTE QUE CERTIFIQUE EL TITULO</t>
  </si>
  <si>
    <t>FUNDACION ALIANZA PARA EL BIEN SOCIAL</t>
  </si>
  <si>
    <t>CORPORACION INFANCIA Y ADOLESCENCIA</t>
  </si>
  <si>
    <t>25/01/2010-31/12/2010</t>
  </si>
  <si>
    <t>JUAN CARLOS MEDINA MARTINEZ</t>
  </si>
  <si>
    <t>YULEIDIS JULIA SUAREZ MOSCOTE</t>
  </si>
  <si>
    <t>PSICÓLOGA</t>
  </si>
  <si>
    <t>ESTUDIANTE DE GRADO</t>
  </si>
  <si>
    <t>DEYSY DEL CARMEN PARRA PINTO</t>
  </si>
  <si>
    <t xml:space="preserve">CORPORACION UNIVERSITARIA REFORMADA </t>
  </si>
  <si>
    <t>COLEGIO NAZARET OLAYA</t>
  </si>
  <si>
    <t>NO CUENTA CON EXPERIENCIA CERTIFICADA(TIEMPOS) REQUERIDA POR EL PLIEGO DE CONDICIONES</t>
  </si>
  <si>
    <t>ASOCIACIÓN DE GANADEROS DE LA COSTA NORTE-ASOGANORTE</t>
  </si>
  <si>
    <t>24/01/2013-31/12/2013</t>
  </si>
  <si>
    <t>MARIANA DEL CARMEN CARRASQUILA BARRAZA</t>
  </si>
  <si>
    <t>NO ESPECIFICA TIEMPO DE  SERVICIO (FECHA DE INICIO Y FINALIZACION)</t>
  </si>
  <si>
    <t>GREY PATRICIA SALAZAR VEGA</t>
  </si>
  <si>
    <t>PSICÓLOGA SOCIAL COMUNITARIA</t>
  </si>
  <si>
    <t>COLEGIO FRANCISCANO SAN LUIS BELTRAN</t>
  </si>
  <si>
    <t>FUNDACION SEMILLAS DEL MAÑANA</t>
  </si>
  <si>
    <t>VANESA MEDINA MOLINARES</t>
  </si>
  <si>
    <t>RAMONA PALMAR AMAYA</t>
  </si>
  <si>
    <t>UNIVERSIDAD DE LA GUAJIRA</t>
  </si>
  <si>
    <t>FUNDACIÓN CRECE CONMIGO</t>
  </si>
  <si>
    <t>CARLOS ANDRES CANTILLO JIMENEZ</t>
  </si>
  <si>
    <t>CONEQUIPOS INGENIERÍA Y SOLUCIONES DE CONSTRUCCIÓN</t>
  </si>
  <si>
    <t>FRANCISCO JOSÉ IGUARÁN BARROS</t>
  </si>
  <si>
    <t>TRABAJADOR SOCIAL</t>
  </si>
  <si>
    <t>CENTRO EDUCATIVO INDIGENA RURAL</t>
  </si>
  <si>
    <t>LEONARDO RIVEDENEIRA TODARO</t>
  </si>
  <si>
    <t>ALMA LUZ ARISTIZABAL LOPEZ</t>
  </si>
  <si>
    <t>LILIANA MARIA POLO LONDOÑO</t>
  </si>
  <si>
    <t>CENTRO DE RECUPERACION NUTRICIONAL "NUEVA ESPERANZA"</t>
  </si>
  <si>
    <t>SANDRA PAOLA ENSUNCHO MERCADO</t>
  </si>
  <si>
    <t>UNIVERSIDAD DEL SINÚ</t>
  </si>
  <si>
    <t>MARIA CARLINA ROSADO CABARCAS</t>
  </si>
  <si>
    <t>UNIVERSIDAD DEL NORTE</t>
  </si>
  <si>
    <t>LUCILA ELENA FLORES CORONADO</t>
  </si>
  <si>
    <t>IED LAURA VICUÑA</t>
  </si>
  <si>
    <t>YOVANNA ALEXANDRA CATAÑO EAGETT</t>
  </si>
  <si>
    <t>FUNDACION REI-ICBF</t>
  </si>
  <si>
    <t>INSTITUTO COLOMBIANO DE BIENESTAR FAMILIAR</t>
  </si>
  <si>
    <t>COORDINADOR GENERAL DEL PROYECTO POR CADA MIL CUPOS OFERTADOS O FRACIÓN INFERIOR</t>
  </si>
  <si>
    <t>FINANCIERO  POR CADA CINCO MIL CUPOS OFERTADOS O FRACIÓN INFERIOR</t>
  </si>
  <si>
    <t>EN LA PRESENTE CERTIFICACION SOLO SE TUVO ENCUENTA 3 MESES, DEBIDO A QUE SEGÚN EL PLIEGO DE CONDICIONES LA EXPERIENCIA TENIDA EN CUENTA ES A PARTIR DE EL 30/09/2009</t>
  </si>
  <si>
    <t>GRUPO 9</t>
  </si>
  <si>
    <t>GRUPO 8</t>
  </si>
  <si>
    <t>EMPRESA</t>
  </si>
  <si>
    <t>FECHA DE INICIO Y TERMINACIÓN</t>
  </si>
  <si>
    <t xml:space="preserve">FUNCIONES </t>
  </si>
  <si>
    <t>NO CUMPLE</t>
  </si>
  <si>
    <t>FUNDALIANS</t>
  </si>
  <si>
    <t>C&amp;M CONSULTORES</t>
  </si>
  <si>
    <t>27/10/2011 AL 31/12/2011. - 15/07/2012 AL 05/12/2012</t>
  </si>
  <si>
    <t>SUBSANAR.CERTIFICACION QUE ACREDITE LA EXPERIENCIA REQUERIDA PARA EL CARGO; POR EL PLIEGO DE CONDICIONES.              SUBSANAR ACTA DE COMPROMISO EN FORMATO N°8.</t>
  </si>
  <si>
    <t>INSTITUCIÓN EDUCATIVA ISAAC PEREIRA</t>
  </si>
  <si>
    <t>SIN INFORMACIÓN</t>
  </si>
  <si>
    <t>NO CUENTA CON CERTIFICACION QUE ACREDITE LA EXPERIENCIA REQUERIDA PARA EL CARGO; POR EL PLIEGO DE CONDICIONES.  EL PROPONENTE NO CUMPLE CON LA NOTA 2 DEL NUMERAL 3,21,1.</t>
  </si>
  <si>
    <t>FUNDACIÓN CRECE CON MIGO</t>
  </si>
  <si>
    <t>SUBSANAR.  FECHA DE LA EXPERIENCIA LABORAL. FOLIO 313. NO CUENTA CON CERTIFICACION QUE ACREDITE LA EXPERIENCIA REQUERIDA PARA EL CARGO; POR EL PLIEGO DE CONDICIONES.  EL PROPONENTE NO CUMPLE CON LA NOTA 2 DEL NUMERAL 3,21,1.       SUBSANAR ACTA DE COMPROMISO EN FORMATO N°8.</t>
  </si>
  <si>
    <t>FUNDACIÓN APOYAR</t>
  </si>
  <si>
    <t>15/01/2014 AL 30/07/2014</t>
  </si>
  <si>
    <t>02/01/2013 AL 31/12/2013</t>
  </si>
  <si>
    <t>01/02/2014 AL 30/11/2014</t>
  </si>
  <si>
    <t>SI CUMPLE</t>
  </si>
  <si>
    <t>SUBSANAR LA CERTIFICACION NO CUMPLE EL TIEMPO MÍNIMO QUE ACREDITE LA EXPERIENCIA REQUERIDA PARA EL CARGO.     EL PROPONENTE NO CUMPLE CON LA NOTA 2 DEL NUMERAL 3,21,1.       SUBSANAR ACTA DE COMPROMISO EN FORMATO N°8.</t>
  </si>
  <si>
    <t>SUBSANAR  SOPORTE QUE CERTIFIQUE EL TITULO.  EL PROPONENTE CON LA NOTA 2 DEL NUMERAL 3,21,1.</t>
  </si>
  <si>
    <t>14/01/2012 A LA FECHA</t>
  </si>
  <si>
    <t xml:space="preserve">23/02/2011 A LA FECHA </t>
  </si>
  <si>
    <t>APORTAR  FOTOCOPIA DEL CONTRATO, YA QUE LA EXPERIENCIA NO SE ENCUENTRA RELACIONADA EN LA HOJA DE VIDA.</t>
  </si>
  <si>
    <t>DEBE ANEXAR FOTOCOPIA DEL CONTRATO, YA QUE LA EXPERIENCIA NO SE ENCUENTRA RELACIONADA EN LA HOJA DE VIDA. SOPORTAR DE ACUERDO A LA NOTA 2 DEL NUMERAL 3,21,1.</t>
  </si>
  <si>
    <t>10/03-10 AL 10/06/2011</t>
  </si>
  <si>
    <t>06/2012 AL 07/2012</t>
  </si>
  <si>
    <t>NO  ANEXÓ LA HOJA DE VIDA; EL PERFIL PROFESIONAL PARA EL CARGO DE ACUERDO AL NO CUMPLE CON LO REQUERIDO EN EL PLIEGO DE CONDICIONES.LA NOTA 2 DEL NUMERAL 3,21,1.</t>
  </si>
  <si>
    <t xml:space="preserve">SI </t>
  </si>
  <si>
    <t xml:space="preserve">LA CERTIFICACIÓN NO ESPECIFICA TIEMPO DE  SERVICIO (FECHA DE INICIO Y FINALIZACION)  ANEXAR COPIA DEL CONTRATO SUBSANAR.  FECHA DE LA EXPERIENCIA LABORAL. FOLIO 313. NO CUENTA CON CERTIFICACION QUE ACREDITE LA EXPERIENCIA REQUERIDA PARA EL CARGO; POR EL PLIEGO DE CONDICIONES.  EL PROPONENTE NO CUMPLE CON LA NOTA 2 DEL NUMERAL 3,21,1. </t>
  </si>
  <si>
    <t>ANEXAR COPIA DEL CONTRATO Y CERTIFICACION DE VERACIDAD DE LA VINCULACION Y FUNCIONES EJECUTADAS  POR LA FUNDACION ALIANZA PARA EL BIENESTAR SOCIAL.  EN LA HOJA DE VIDA NO SE RELACIONA LA CERTIFICACIÓN DE EXERIENCIA</t>
  </si>
  <si>
    <t>15/02/2009 AL 31/12/2010</t>
  </si>
  <si>
    <t>15/06/2010 AL 26/07/2012</t>
  </si>
  <si>
    <t>03/08/2011 AL 30/10/2013</t>
  </si>
  <si>
    <t>02/2066 AL 11/2008</t>
  </si>
  <si>
    <t>24/01/2013 AL 31/12/2013</t>
  </si>
  <si>
    <t>10/01/2013 AL 28/11/2014</t>
  </si>
  <si>
    <t>CERTIFICACIONES ILEGIBLES</t>
  </si>
  <si>
    <t>FUERZAS MILITARES DE COLOMBIA</t>
  </si>
  <si>
    <t>01/02/2010 AL 30/11/2010</t>
  </si>
  <si>
    <t>01/02/2013 AL 30/08/2013</t>
  </si>
  <si>
    <t>SERVICIOS FONOAUDIOLOGICOS DEL CARIBE</t>
  </si>
  <si>
    <t>02/01/ AL 24/06/2013</t>
  </si>
  <si>
    <t>APORTAR COPIA DEL SOPORTE QUE ACREDITE EL TITULO.  EL PROPONENTE NO CUMPLE CON LA NOTA 2 DEL NUMERAL 3,21,1. NO CUENTA CON LA CARTA DILIGENCIADA EN EL FORMATO 8</t>
  </si>
  <si>
    <t>SUBSANAR ACORDE A LA NOTA 4 Y 5 DEL MUMERAL 3,21  DE TALENTO HUMANO DEL PLIEGO DE CONDICIONES. NO CUENTA CON LA CARTA DILIGENCIADA EN EL FORMATO 8</t>
  </si>
  <si>
    <t>SUBSANAR, YA QUE NO SE EVIDENCIA CERTIFICACIÓN QUE ACREDITE LA EXPERIENCIA PARA CUMPLIR CON EL PERFIL   PARA EL CARGO PROPUESTO. NO CUENTA CON LA CARTA DILIGENCIADA EN EL FORMATO 8</t>
  </si>
  <si>
    <t xml:space="preserve">SUBSANAR DEBIDO A QUE LOS ANEXOS DE LA HOJA DE VIDA ILEGIBLES, NO PERMITEN DETERMINAR SI CUMPLE O NO CON LA EXPERIENCIA.  EL PROPONENTE NO CUMPLE CON LA NOTA 2 DEL NUMERAL 3,21,1. NO CUENTA CON LA CARTA DILIGENCIADA EN EL FORMATO 8 </t>
  </si>
  <si>
    <t>SUBSANAR YA QUE LA EXPERIENCIA CERTIFICADA NO CUMPLE DE ACUERDO A LO REQUERIDO SEGÚN EL PLIEGO DE CONDICIONES. NO CUENTA CON LA CARTA DILIGENCIADA EN EL FORMATO 8</t>
  </si>
  <si>
    <t>SUBSANAR YA QUE NO CUENTA CON LA CARTA DILIGENCIADA EN EL FORMATO 8.</t>
  </si>
  <si>
    <t>SUBSANAR YA QUE NO CUENTA CON EVIDENCIA QUE ACREDITE LA EXPERIENCIA REQUERIDA SEGÚN EL PLIEGO DE CONDICIONES. NO CUENTA CON LA CARTA DILIGENCIADA EN EL FORMATO 8.</t>
  </si>
  <si>
    <t>UNIVERSIDAD ANTONIO NARIÑO</t>
  </si>
  <si>
    <t>01/02/2007 AL 31/05/2007</t>
  </si>
  <si>
    <t>SUBSANAR YA QUE NO CUENTA CON LA EXPERIENCIA REQUERIDA DE ACUERDO A LA SOLICITADA EN EL PLIEGO DE CONDICIONES. NO CUENTA CON LA CARTA DILIGENCIADA EN EL FORMATO 8.</t>
  </si>
  <si>
    <t>02/2005 AL 06/2005</t>
  </si>
  <si>
    <t>SUBSANAR ACORDE A LA NOTA 4 Y 5 DEL NUMERAL 3,21  DE TALENTO HUMANO DEL PLIEGO DE CONDICIONES.  NO CUENTA CON LA CARTA DILIGENCIADA EN EL FORMATO 8.</t>
  </si>
  <si>
    <t>21/08/2012 AL 20/12/2012</t>
  </si>
  <si>
    <t>NO PRESENTO INFORMACION</t>
  </si>
  <si>
    <t>NO PRESENTO INFORMACIÓN</t>
  </si>
  <si>
    <t xml:space="preserve">NO PRESENTO INFORMACIÓN </t>
  </si>
  <si>
    <t xml:space="preserve"> NO PRESENTO INFORMACIÓN</t>
  </si>
  <si>
    <t xml:space="preserve">Experiencia habilitante GRUPO 8 </t>
  </si>
  <si>
    <t>SUBSANAR DE ACUERDO AL PERFIL.NUMERAL 3,21,1 LA CERTIFICACIÓN NO ESPECIFICA EL TIEMPO DE INICIO Y FINALIZACIÓN DEL CONTRATO</t>
  </si>
  <si>
    <t>Experiencia habilitante GRUPO 9</t>
  </si>
  <si>
    <t xml:space="preserve">INFRAESTRUCTURA GRUPO 8 </t>
  </si>
  <si>
    <t>INFRAESTRUCTURA GRUPO 9</t>
  </si>
  <si>
    <t>NO PRESENTÓ INFORMACION</t>
  </si>
  <si>
    <t>KATHERINE LAVALLE RIOS</t>
  </si>
  <si>
    <t>HOGAR INFANTIL SEDE</t>
  </si>
  <si>
    <t>15/02 AL 15/08/2007</t>
  </si>
  <si>
    <t>YICETH PAOLA TORRES DIAZ</t>
  </si>
  <si>
    <t>14/01/2011 AL 31/12/2011</t>
  </si>
  <si>
    <t>LIC. EN EDUCACION BASICA CON ENFASIS EN MATEMATICAS</t>
  </si>
  <si>
    <t>NA</t>
  </si>
  <si>
    <t>MADILBA ISABEL ESCALANTE POLO</t>
  </si>
  <si>
    <t>TECNICA EN ATENCIÓN INTEGRAL A LA PRIMERA INFANCIA</t>
  </si>
  <si>
    <t>SENA</t>
  </si>
  <si>
    <t>CORPORACION REGIONAL DE DESARROLLO SOLCARIBE</t>
  </si>
  <si>
    <t>SUBSANAR, YA QUE NO SE EVIDENCIA CERTIFICACIÓN QUE ACREDITE LA EXPERIENCIA PARA CUMPLIR CON EL PERFIL   PARA EL CARGO PROPUESTO.</t>
  </si>
  <si>
    <t>NAZLY SANTRICH BOLAÑO</t>
  </si>
  <si>
    <t>FECHA DE INICIO Y FINALIZACION</t>
  </si>
  <si>
    <t>FUNCIONES</t>
  </si>
  <si>
    <t>INSTITUTO LA SALLE</t>
  </si>
  <si>
    <t>02/2013 AL 11/2013</t>
  </si>
  <si>
    <t>SUBSANAR, NO DILIGENCIÓ FORMATO 8. EL FORMATO 10 NO TIENE DILIGENCIADA LA INFORMACIÓN QUE CORRESPONDE.</t>
  </si>
  <si>
    <t>IROLDO ANDRES FERNANDEZ MARENCO</t>
  </si>
  <si>
    <t xml:space="preserve">LICENCIATURA EN EDUCACION BASICA CON ENFASIS EN EDUCACION FISICA Y DEPORTES </t>
  </si>
  <si>
    <t>UNIVERSIDAD DE PAMPLONA</t>
  </si>
  <si>
    <t xml:space="preserve">ESCUELA SAN RAFAEL </t>
  </si>
  <si>
    <t>03/02/2014 AL 20/11/2014</t>
  </si>
  <si>
    <t>SE ENCUENTRA RELACIONADA EN EQUIPO PSICOSOSICAL HABILITANTE.NO CUENTA CON EXPERIENCIA CERTIFICADA(TIEMPOS) REQUERIDA POR EL PLIEGO DE CONDICIONES</t>
  </si>
  <si>
    <t>SE ENCUENTRA RELACIONADO EN TALENTO HUMANO HABILITANTE</t>
  </si>
  <si>
    <t>SAIRA CAMPOS RAMIREZ</t>
  </si>
  <si>
    <t>01/02/2009/28/11/2011</t>
  </si>
  <si>
    <t xml:space="preserve">FUNDACION CRISTIAN LOS BRAZOS DE JESUS NACIONAL E INTERNACIONAL </t>
  </si>
  <si>
    <t xml:space="preserve">NO PRESENTO INFORMACION </t>
  </si>
  <si>
    <t xml:space="preserve">NO PRESENTO </t>
  </si>
  <si>
    <t>SUBSANAR NO SE EVIDENCIA EL FORMATO 12 DE ACUERDO AL PLIEGO DE CONDICIONES</t>
  </si>
  <si>
    <t>INSTITUTO COLOMBIANO DE BIENESTAR FAMILIAR-REGIONAL MAGDALENA</t>
  </si>
  <si>
    <t>X</t>
  </si>
  <si>
    <t>EXPERIENCIA FOLIO 107</t>
  </si>
  <si>
    <t xml:space="preserve">NO SE ESPECIFICA PARA QUE GRUPO SE PRESENTA. </t>
  </si>
  <si>
    <t>32</t>
  </si>
  <si>
    <t>4202</t>
  </si>
  <si>
    <t xml:space="preserve">LA EXPERIENCIA RELACIONADA EN EL FORMATO 6 EXPERIENCIA MINIMA HABILITANTE FOLIO No. 107 NO ESPECIFICA PARA QUE GRUPO SE PRESENTA. POR LO TANTO NO SE PUEDE VALIDAR LA EXPERIENCIA RELACIONADA EN ESTE FOLIO. </t>
  </si>
  <si>
    <t>NO PRESENTÓ INFORMACIÓN PARA EL GRUPO 9</t>
  </si>
  <si>
    <t>0</t>
  </si>
  <si>
    <t xml:space="preserve">EL FORMATO 11 NO SE ENCUENTRA DILIGENCIADO DE ACUERDO A LO ESTABLECIDO EN EL ANEXO 3 DEL PLIEGO DE CONDICIONES. </t>
  </si>
  <si>
    <t xml:space="preserve">SIN INFORMACIÓN </t>
  </si>
  <si>
    <t xml:space="preserve">COORDINADOR MODALIDAD FAMILIAR </t>
  </si>
  <si>
    <t>10 /2932 CUPOS</t>
  </si>
  <si>
    <t>PROFESIONAL DE APOYO PSICOSOCIAL MODALIDAD FAMILIAR</t>
  </si>
  <si>
    <t>20 / 2932 CUPOS</t>
  </si>
  <si>
    <t xml:space="preserve">20 / 2932 </t>
  </si>
  <si>
    <t xml:space="preserve">EL PROPONENTE NO ESPECIFICA EN EL FORMATO 7 DE TALENTO HUMANO HABILITANTE PARA QUE GRUPO SE PRESENTA CADA PROFESIONAL. FOLIO 118. POR LO TANTO NO SE PUEDE VALIDAR LA PROPORCION PARA GADA GRUPO. </t>
  </si>
  <si>
    <t xml:space="preserve">TOTAL PUNTAJE POR CRITERIO GRUPO 8 </t>
  </si>
  <si>
    <t xml:space="preserve">TOTAL PUNTAJE POR CRITERIO GRUPO 9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</si>
</sst>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10"/>
      <color theme="1"/>
      <name val="Arial"/>
      <family val="2"/>
    </font>
    <font>
      <sz val="12"/>
      <name val="Calibri"/>
      <family val="2"/>
      <scheme val="minor"/>
    </font>
    <font>
      <sz val="9"/>
      <color theme="1"/>
      <name val="Arial"/>
      <family val="2"/>
    </font>
    <font>
      <sz val="10"/>
      <name val="Arial"/>
      <family val="2"/>
    </font>
    <font>
      <b/>
      <sz val="12"/>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5"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57"/>
      </left>
      <right style="medium">
        <color indexed="57"/>
      </right>
      <top/>
      <bottom style="medium">
        <color indexed="57"/>
      </bottom>
      <diagonal/>
    </border>
    <border>
      <left/>
      <right/>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s>
  <cellStyleXfs count="7">
    <xf numFmtId="0" fontId="0"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347">
    <xf numFmtId="0" fontId="0" fillId="0" borderId="0" xfId="0"/>
    <xf numFmtId="0" fontId="2" fillId="0" borderId="1" xfId="0" applyFont="1" applyBorder="1" applyAlignment="1">
      <alignment horizontal="justify"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7" fillId="0" borderId="6" xfId="0" applyFont="1" applyFill="1" applyBorder="1" applyAlignment="1">
      <alignment vertical="center"/>
    </xf>
    <xf numFmtId="0" fontId="9" fillId="0" borderId="6" xfId="0" applyFont="1" applyFill="1" applyBorder="1" applyAlignment="1">
      <alignment vertical="center"/>
    </xf>
    <xf numFmtId="0" fontId="9" fillId="0" borderId="0" xfId="0" applyFont="1" applyFill="1" applyBorder="1" applyAlignment="1">
      <alignment vertical="center"/>
    </xf>
    <xf numFmtId="0" fontId="9"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8" fillId="0" borderId="8"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11"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2"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15" fontId="12" fillId="0" borderId="1" xfId="0" applyNumberFormat="1" applyFont="1" applyFill="1" applyBorder="1" applyAlignment="1" applyProtection="1">
      <alignment horizontal="center" vertical="center" wrapText="1"/>
      <protection locked="0"/>
    </xf>
    <xf numFmtId="168" fontId="12" fillId="0" borderId="1" xfId="1" applyNumberFormat="1" applyFont="1" applyFill="1" applyBorder="1" applyAlignment="1">
      <alignment horizontal="right" vertical="center" wrapText="1"/>
    </xf>
    <xf numFmtId="0" fontId="10" fillId="0" borderId="0" xfId="0" applyFont="1" applyFill="1" applyBorder="1" applyAlignment="1">
      <alignment horizontal="left" vertical="center" wrapText="1"/>
    </xf>
    <xf numFmtId="0" fontId="13"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4" fillId="0" borderId="0" xfId="0" applyFont="1" applyFill="1" applyBorder="1" applyAlignment="1">
      <alignment horizontal="left" vertical="center"/>
    </xf>
    <xf numFmtId="0" fontId="15" fillId="0" borderId="0" xfId="0" applyFont="1" applyFill="1" applyBorder="1" applyAlignment="1">
      <alignment horizontal="center" vertical="center" wrapText="1"/>
    </xf>
    <xf numFmtId="0" fontId="8" fillId="3" borderId="8" xfId="0" applyFont="1" applyFill="1" applyBorder="1" applyAlignment="1" applyProtection="1">
      <alignment vertical="center"/>
      <protection locked="0"/>
    </xf>
    <xf numFmtId="0" fontId="8"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0" fontId="13" fillId="0" borderId="1" xfId="0" applyFont="1" applyFill="1" applyBorder="1" applyAlignment="1">
      <alignment horizontal="center" vertical="center" wrapText="1"/>
    </xf>
    <xf numFmtId="49"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18" fillId="0" borderId="0" xfId="0" applyFont="1" applyBorder="1" applyAlignment="1">
      <alignment horizontal="center" vertical="center"/>
    </xf>
    <xf numFmtId="0" fontId="19"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wrapText="1"/>
    </xf>
    <xf numFmtId="0" fontId="8"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166" fontId="0" fillId="0" borderId="0" xfId="0" applyNumberFormat="1" applyFill="1" applyBorder="1" applyAlignment="1" applyProtection="1">
      <alignment vertical="center"/>
      <protection locked="0"/>
    </xf>
    <xf numFmtId="2" fontId="12"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0" fillId="0" borderId="0" xfId="0" applyAlignment="1">
      <alignment horizontal="center" vertical="center"/>
    </xf>
    <xf numFmtId="0" fontId="1" fillId="0" borderId="0" xfId="0" applyFont="1" applyAlignment="1">
      <alignment horizontal="center" vertical="center"/>
    </xf>
    <xf numFmtId="15" fontId="12" fillId="0" borderId="1" xfId="0" applyNumberFormat="1" applyFont="1" applyFill="1" applyBorder="1" applyAlignment="1" applyProtection="1">
      <alignment horizontal="center" vertical="center" wrapText="1"/>
      <protection locked="0"/>
    </xf>
    <xf numFmtId="0" fontId="10" fillId="0" borderId="0" xfId="0" applyFont="1" applyFill="1" applyBorder="1" applyAlignment="1">
      <alignment horizontal="left" vertical="center" wrapText="1"/>
    </xf>
    <xf numFmtId="0" fontId="13" fillId="0" borderId="0" xfId="0" applyFont="1" applyFill="1" applyAlignment="1">
      <alignment horizontal="left" vertical="center" wrapText="1"/>
    </xf>
    <xf numFmtId="49"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6" fillId="0" borderId="0" xfId="0" applyFont="1" applyFill="1" applyAlignment="1">
      <alignment horizontal="left" vertical="center" wrapText="1"/>
    </xf>
    <xf numFmtId="0" fontId="8"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0" fillId="2" borderId="1" xfId="0" applyFont="1" applyFill="1" applyBorder="1" applyAlignment="1">
      <alignment horizontal="center" vertical="center" wrapText="1"/>
    </xf>
    <xf numFmtId="0" fontId="12" fillId="0" borderId="1" xfId="0" applyNumberFormat="1" applyFont="1" applyFill="1" applyBorder="1" applyAlignment="1" applyProtection="1">
      <alignment horizontal="center" vertical="center" wrapText="1"/>
      <protection locked="0"/>
    </xf>
    <xf numFmtId="0" fontId="0" fillId="0" borderId="4" xfId="0" applyNumberFormat="1" applyBorder="1" applyAlignment="1">
      <alignment horizontal="center" vertical="center" wrapText="1"/>
    </xf>
    <xf numFmtId="0" fontId="0" fillId="0" borderId="0" xfId="0" applyAlignment="1">
      <alignment horizontal="left" vertical="center"/>
    </xf>
    <xf numFmtId="14" fontId="0" fillId="0" borderId="0" xfId="0" applyNumberFormat="1" applyFill="1" applyBorder="1" applyAlignment="1" applyProtection="1">
      <alignment horizontal="left" vertical="center"/>
      <protection locked="0"/>
    </xf>
    <xf numFmtId="0" fontId="0" fillId="2" borderId="1" xfId="0" applyFill="1" applyBorder="1" applyAlignment="1">
      <alignment horizontal="left" vertical="center" wrapText="1"/>
    </xf>
    <xf numFmtId="3" fontId="10" fillId="4" borderId="1" xfId="0" applyNumberFormat="1" applyFont="1" applyFill="1" applyBorder="1" applyAlignment="1">
      <alignment horizontal="left" vertical="center" wrapText="1"/>
    </xf>
    <xf numFmtId="3" fontId="10" fillId="0" borderId="0" xfId="0" applyNumberFormat="1" applyFont="1" applyFill="1" applyBorder="1" applyAlignment="1">
      <alignment horizontal="left" vertical="center" wrapText="1"/>
    </xf>
    <xf numFmtId="0" fontId="0" fillId="0" borderId="0" xfId="0" applyAlignment="1">
      <alignment horizontal="left"/>
    </xf>
    <xf numFmtId="0" fontId="5" fillId="2" borderId="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3" fillId="0" borderId="1" xfId="0" applyFont="1" applyFill="1" applyBorder="1" applyAlignment="1" applyProtection="1">
      <alignment horizontal="left" vertical="center" wrapText="1"/>
      <protection locked="0"/>
    </xf>
    <xf numFmtId="0" fontId="0" fillId="0" borderId="0" xfId="0" applyFill="1" applyAlignment="1">
      <alignment horizontal="left" vertical="center"/>
    </xf>
    <xf numFmtId="0" fontId="1" fillId="2" borderId="1" xfId="0" applyFont="1" applyFill="1" applyBorder="1" applyAlignment="1">
      <alignment horizontal="left" wrapText="1"/>
    </xf>
    <xf numFmtId="49" fontId="0" fillId="2" borderId="1" xfId="0" applyNumberFormat="1" applyFill="1" applyBorder="1" applyAlignment="1">
      <alignment horizontal="left" vertical="center"/>
    </xf>
    <xf numFmtId="0" fontId="1" fillId="2" borderId="16"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center" vertical="center"/>
    </xf>
    <xf numFmtId="0" fontId="8" fillId="3" borderId="8" xfId="0" applyFont="1" applyFill="1" applyBorder="1" applyAlignment="1" applyProtection="1">
      <alignment horizontal="center" vertical="center"/>
      <protection locked="0"/>
    </xf>
    <xf numFmtId="0" fontId="8" fillId="0" borderId="8"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7" fontId="0" fillId="0" borderId="0" xfId="0" applyNumberFormat="1" applyFill="1" applyBorder="1" applyAlignment="1">
      <alignment horizontal="center" vertical="center"/>
    </xf>
    <xf numFmtId="0" fontId="0" fillId="0" borderId="0" xfId="0" applyBorder="1" applyAlignment="1">
      <alignment horizontal="center" vertical="center"/>
    </xf>
    <xf numFmtId="165" fontId="0" fillId="0" borderId="0" xfId="0" applyNumberFormat="1" applyBorder="1" applyAlignment="1">
      <alignment horizontal="center" vertical="center"/>
    </xf>
    <xf numFmtId="0" fontId="0" fillId="0" borderId="0" xfId="0" applyFill="1" applyAlignment="1">
      <alignment horizontal="center" vertical="center"/>
    </xf>
    <xf numFmtId="0" fontId="14" fillId="0" borderId="0" xfId="0" applyFont="1" applyFill="1" applyBorder="1" applyAlignment="1">
      <alignment horizontal="center" vertical="center"/>
    </xf>
    <xf numFmtId="0" fontId="16" fillId="0" borderId="0" xfId="0" applyFont="1" applyFill="1" applyAlignment="1">
      <alignment horizontal="center" vertical="center" wrapText="1"/>
    </xf>
    <xf numFmtId="0" fontId="0" fillId="0" borderId="13" xfId="0" applyNumberForma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14" fontId="23" fillId="0" borderId="1" xfId="0" applyNumberFormat="1"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4" fillId="0" borderId="0" xfId="0" applyFont="1" applyAlignment="1">
      <alignment vertical="center"/>
    </xf>
    <xf numFmtId="0" fontId="0" fillId="0" borderId="1" xfId="0" applyFill="1" applyBorder="1" applyAlignment="1">
      <alignment horizontal="center" vertical="center"/>
    </xf>
    <xf numFmtId="0" fontId="10" fillId="0" borderId="1" xfId="0" applyFont="1" applyFill="1" applyBorder="1" applyAlignment="1">
      <alignment vertical="center" wrapText="1"/>
    </xf>
    <xf numFmtId="14" fontId="0" fillId="0" borderId="1" xfId="0" applyNumberFormat="1" applyFill="1" applyBorder="1" applyAlignment="1">
      <alignment horizontal="center" vertical="center" wrapText="1"/>
    </xf>
    <xf numFmtId="14" fontId="0" fillId="0" borderId="4" xfId="0" applyNumberForma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pplyAlignment="1">
      <alignment vertical="center" wrapText="1"/>
    </xf>
    <xf numFmtId="0" fontId="22" fillId="0" borderId="1" xfId="0" applyFont="1" applyBorder="1" applyAlignment="1">
      <alignment vertical="center" wrapText="1"/>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NumberFormat="1" applyFill="1"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14" fontId="0" fillId="0" borderId="13" xfId="0" applyNumberFormat="1" applyBorder="1" applyAlignment="1">
      <alignment horizontal="center" vertical="center"/>
    </xf>
    <xf numFmtId="14" fontId="0" fillId="0" borderId="4" xfId="0" applyNumberFormat="1" applyBorder="1" applyAlignment="1">
      <alignment horizontal="center" vertical="center"/>
    </xf>
    <xf numFmtId="0" fontId="0" fillId="0" borderId="4" xfId="0" applyNumberFormat="1" applyBorder="1" applyAlignment="1">
      <alignment horizontal="center" vertical="center"/>
    </xf>
    <xf numFmtId="0" fontId="0" fillId="0" borderId="13" xfId="0" applyFill="1" applyBorder="1" applyAlignment="1">
      <alignment horizontal="center" vertical="center" wrapText="1"/>
    </xf>
    <xf numFmtId="0" fontId="0" fillId="0" borderId="1" xfId="0" applyNumberFormat="1" applyBorder="1" applyAlignment="1">
      <alignment horizontal="center" vertical="center"/>
    </xf>
    <xf numFmtId="14" fontId="0" fillId="0" borderId="4" xfId="0" applyNumberFormat="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15" fontId="13" fillId="0" borderId="1" xfId="0" applyNumberFormat="1" applyFont="1" applyFill="1" applyBorder="1" applyAlignment="1" applyProtection="1">
      <alignment horizontal="center" vertical="center" wrapText="1"/>
      <protection locked="0"/>
    </xf>
    <xf numFmtId="14" fontId="0" fillId="0" borderId="4" xfId="0" applyNumberFormat="1" applyBorder="1" applyAlignment="1">
      <alignment horizontal="center" vertical="center" wrapText="1"/>
    </xf>
    <xf numFmtId="0" fontId="0" fillId="0" borderId="13" xfId="0" applyFill="1" applyBorder="1" applyAlignment="1">
      <alignment horizontal="center" vertical="center"/>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NumberFormat="1" applyFill="1" applyBorder="1" applyAlignment="1">
      <alignment horizontal="center" vertical="center"/>
    </xf>
    <xf numFmtId="0" fontId="1" fillId="0" borderId="0" xfId="0" applyFont="1" applyFill="1" applyBorder="1" applyAlignment="1">
      <alignment vertical="center"/>
    </xf>
    <xf numFmtId="0" fontId="13" fillId="0" borderId="1" xfId="0" applyFont="1" applyFill="1" applyBorder="1" applyAlignment="1" applyProtection="1">
      <alignment horizontal="center" wrapText="1"/>
      <protection locked="0"/>
    </xf>
    <xf numFmtId="0" fontId="0" fillId="0" borderId="1" xfId="0" applyFill="1" applyBorder="1" applyAlignment="1">
      <alignment horizontal="center" vertical="center"/>
    </xf>
    <xf numFmtId="17" fontId="0" fillId="0" borderId="1" xfId="0" applyNumberForma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0" fillId="0" borderId="1" xfId="0" applyBorder="1" applyAlignment="1">
      <alignment horizontal="center"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0" fontId="16"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1" xfId="0" applyNumberFormat="1" applyBorder="1" applyAlignment="1">
      <alignment horizontal="center" vertical="center"/>
    </xf>
    <xf numFmtId="0" fontId="1" fillId="2" borderId="4"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1" xfId="0" applyFill="1" applyBorder="1" applyAlignment="1">
      <alignment vertical="center"/>
    </xf>
    <xf numFmtId="0" fontId="0" fillId="5" borderId="4" xfId="0" applyNumberFormat="1" applyFill="1" applyBorder="1" applyAlignment="1">
      <alignment horizontal="center" vertical="center"/>
    </xf>
    <xf numFmtId="0" fontId="23"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9" fontId="23" fillId="0" borderId="1" xfId="4" applyFont="1" applyFill="1" applyBorder="1" applyAlignment="1" applyProtection="1">
      <alignment horizontal="center" vertical="center" wrapText="1"/>
      <protection locked="0"/>
    </xf>
    <xf numFmtId="15" fontId="23" fillId="0" borderId="1" xfId="0" applyNumberFormat="1" applyFont="1" applyFill="1" applyBorder="1" applyAlignment="1" applyProtection="1">
      <alignment horizontal="center" vertical="center" wrapText="1"/>
      <protection locked="0"/>
    </xf>
    <xf numFmtId="168" fontId="23" fillId="0" borderId="1" xfId="1"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1" fontId="23" fillId="0" borderId="1" xfId="0" applyNumberFormat="1" applyFont="1" applyFill="1" applyBorder="1" applyAlignment="1" applyProtection="1">
      <alignment horizontal="center" vertical="center" wrapText="1"/>
      <protection locked="0"/>
    </xf>
    <xf numFmtId="2" fontId="23" fillId="0" borderId="1" xfId="0" applyNumberFormat="1" applyFont="1" applyFill="1" applyBorder="1" applyAlignment="1" applyProtection="1">
      <alignment horizontal="center" vertical="center" wrapText="1"/>
      <protection locked="0"/>
    </xf>
    <xf numFmtId="9" fontId="23" fillId="0" borderId="1" xfId="0" applyNumberFormat="1" applyFont="1" applyFill="1" applyBorder="1" applyAlignment="1" applyProtection="1">
      <alignment horizontal="center" vertical="center" wrapText="1"/>
      <protection locked="0"/>
    </xf>
    <xf numFmtId="168" fontId="23" fillId="0" borderId="1" xfId="1" applyNumberFormat="1" applyFont="1" applyFill="1" applyBorder="1" applyAlignment="1">
      <alignment horizontal="right" vertical="center" wrapText="1"/>
    </xf>
    <xf numFmtId="49" fontId="26" fillId="0" borderId="1" xfId="0" applyNumberFormat="1" applyFont="1" applyFill="1" applyBorder="1" applyAlignment="1" applyProtection="1">
      <alignment horizontal="center" vertical="center" wrapText="1"/>
      <protection locked="0"/>
    </xf>
    <xf numFmtId="2" fontId="26"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6" fillId="2"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6" borderId="0" xfId="0" applyFont="1" applyFill="1" applyAlignment="1">
      <alignment vertical="center"/>
    </xf>
    <xf numFmtId="0" fontId="0" fillId="6" borderId="0" xfId="0" applyFill="1" applyAlignment="1">
      <alignment horizontal="left" vertical="center"/>
    </xf>
    <xf numFmtId="0" fontId="1" fillId="6" borderId="0" xfId="0" applyFont="1" applyFill="1" applyBorder="1" applyAlignment="1">
      <alignment vertical="center"/>
    </xf>
    <xf numFmtId="0" fontId="1" fillId="7" borderId="0" xfId="0" applyFont="1" applyFill="1" applyAlignment="1">
      <alignment vertical="center"/>
    </xf>
    <xf numFmtId="0" fontId="0" fillId="7" borderId="0" xfId="0" applyFill="1" applyAlignment="1">
      <alignment horizontal="left" vertical="center"/>
    </xf>
    <xf numFmtId="0" fontId="0" fillId="0" borderId="0" xfId="0" applyFill="1" applyBorder="1" applyAlignment="1">
      <alignment vertical="center"/>
    </xf>
    <xf numFmtId="49" fontId="0" fillId="0" borderId="0" xfId="0" applyNumberFormat="1" applyFill="1" applyBorder="1" applyAlignment="1">
      <alignment horizontal="center" vertical="center"/>
    </xf>
    <xf numFmtId="49" fontId="0" fillId="0" borderId="20" xfId="0" applyNumberFormat="1" applyFill="1" applyBorder="1" applyAlignment="1">
      <alignment horizontal="center" vertical="center"/>
    </xf>
    <xf numFmtId="17" fontId="0" fillId="0" borderId="0" xfId="0" applyNumberFormat="1" applyBorder="1" applyAlignment="1">
      <alignment horizontal="center" vertical="center" wrapText="1"/>
    </xf>
    <xf numFmtId="0" fontId="0" fillId="0" borderId="0" xfId="0" applyNumberFormat="1" applyFill="1" applyBorder="1" applyAlignment="1">
      <alignment horizontal="center" vertical="center"/>
    </xf>
    <xf numFmtId="14" fontId="0" fillId="0" borderId="0" xfId="0" applyNumberFormat="1" applyBorder="1" applyAlignment="1">
      <alignment horizontal="center" vertical="center"/>
    </xf>
    <xf numFmtId="0" fontId="1" fillId="0" borderId="0" xfId="0" applyFont="1" applyBorder="1" applyAlignment="1">
      <alignment horizontal="center" vertical="center" wrapText="1"/>
    </xf>
    <xf numFmtId="17" fontId="0" fillId="0" borderId="0" xfId="0" applyNumberFormat="1" applyBorder="1" applyAlignment="1">
      <alignment vertical="center" wrapText="1"/>
    </xf>
    <xf numFmtId="0" fontId="0" fillId="0" borderId="0" xfId="0" applyNumberFormat="1" applyBorder="1" applyAlignment="1">
      <alignment horizontal="center" vertical="center"/>
    </xf>
    <xf numFmtId="0" fontId="0" fillId="0" borderId="5" xfId="0" applyBorder="1" applyAlignment="1">
      <alignment vertical="center" wrapText="1"/>
    </xf>
    <xf numFmtId="0" fontId="1" fillId="0" borderId="0" xfId="0" applyFont="1" applyFill="1" applyBorder="1" applyAlignment="1">
      <alignment horizontal="center" wrapText="1"/>
    </xf>
    <xf numFmtId="0" fontId="17"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vertical="center"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wrapText="1"/>
    </xf>
    <xf numFmtId="0" fontId="1" fillId="0" borderId="1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14" fontId="0" fillId="0" borderId="4"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22" fontId="0" fillId="0" borderId="1" xfId="0" applyNumberFormat="1" applyBorder="1" applyAlignment="1">
      <alignment vertical="center"/>
    </xf>
    <xf numFmtId="0" fontId="0" fillId="5" borderId="4" xfId="0" applyFont="1" applyFill="1" applyBorder="1" applyAlignment="1">
      <alignment horizontal="center" vertical="center" wrapText="1"/>
    </xf>
    <xf numFmtId="0" fontId="0" fillId="5" borderId="1" xfId="0" applyFont="1" applyFill="1" applyBorder="1" applyAlignment="1">
      <alignment vertical="center" wrapText="1"/>
    </xf>
    <xf numFmtId="0" fontId="0" fillId="5" borderId="1" xfId="0" applyFont="1" applyFill="1" applyBorder="1" applyAlignment="1">
      <alignment horizontal="center" vertical="center" wrapText="1"/>
    </xf>
    <xf numFmtId="0" fontId="0" fillId="5" borderId="0" xfId="0" applyFont="1" applyFill="1"/>
    <xf numFmtId="0" fontId="0" fillId="5" borderId="0" xfId="0" applyFont="1" applyFill="1" applyAlignment="1">
      <alignment vertical="center"/>
    </xf>
    <xf numFmtId="0" fontId="0" fillId="5" borderId="1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5" borderId="12" xfId="0" applyFont="1" applyFill="1" applyBorder="1" applyAlignment="1">
      <alignment horizontal="center" vertical="center" wrapText="1"/>
    </xf>
    <xf numFmtId="14" fontId="0" fillId="5" borderId="12" xfId="0" applyNumberFormat="1" applyFont="1" applyFill="1" applyBorder="1" applyAlignment="1">
      <alignment horizontal="center" vertical="center" wrapText="1"/>
    </xf>
    <xf numFmtId="0" fontId="1" fillId="2" borderId="4" xfId="0" applyFont="1" applyFill="1" applyBorder="1" applyAlignment="1">
      <alignment horizontal="left" vertical="center"/>
    </xf>
    <xf numFmtId="0" fontId="0" fillId="0" borderId="0" xfId="0" applyBorder="1" applyAlignment="1">
      <alignment horizontal="left" vertical="center"/>
    </xf>
    <xf numFmtId="0" fontId="0" fillId="0" borderId="0" xfId="0" applyBorder="1" applyAlignment="1">
      <alignment horizontal="center" wrapText="1"/>
    </xf>
    <xf numFmtId="0" fontId="0" fillId="0" borderId="1" xfId="0" applyBorder="1" applyAlignment="1">
      <alignment horizontal="left" wrapText="1"/>
    </xf>
    <xf numFmtId="0" fontId="13" fillId="0" borderId="1" xfId="0" applyFont="1" applyFill="1" applyBorder="1" applyAlignment="1" applyProtection="1">
      <alignment horizontal="center" vertical="center" wrapText="1"/>
      <protection locked="0"/>
    </xf>
    <xf numFmtId="166" fontId="0" fillId="3" borderId="1" xfId="0" applyNumberFormat="1" applyFill="1" applyBorder="1" applyAlignment="1">
      <alignment horizontal="center" vertical="center"/>
    </xf>
    <xf numFmtId="0" fontId="0" fillId="3" borderId="1" xfId="3" applyNumberFormat="1" applyFont="1" applyFill="1" applyBorder="1" applyAlignment="1">
      <alignment horizontal="center" vertical="center"/>
    </xf>
    <xf numFmtId="0" fontId="0" fillId="3" borderId="1" xfId="0" applyFill="1" applyBorder="1" applyAlignment="1">
      <alignment horizontal="center" vertical="center"/>
    </xf>
    <xf numFmtId="0" fontId="0" fillId="0" borderId="4" xfId="0" applyBorder="1" applyAlignment="1">
      <alignment horizontal="center" vertical="center"/>
    </xf>
    <xf numFmtId="0" fontId="0" fillId="5" borderId="13" xfId="0" applyFont="1" applyFill="1" applyBorder="1" applyAlignment="1">
      <alignment horizontal="center" vertical="center" wrapText="1"/>
    </xf>
    <xf numFmtId="0" fontId="0" fillId="5" borderId="4" xfId="0" applyFont="1" applyFill="1" applyBorder="1" applyAlignment="1">
      <alignment horizontal="center" vertical="center" wrapText="1"/>
    </xf>
    <xf numFmtId="0" fontId="0" fillId="0" borderId="1" xfId="0" applyBorder="1" applyAlignment="1">
      <alignment horizontal="center" vertical="center" wrapText="1"/>
    </xf>
    <xf numFmtId="0" fontId="1" fillId="0" borderId="13" xfId="0" applyFont="1" applyBorder="1" applyAlignment="1">
      <alignment horizontal="center" vertical="center" wrapText="1"/>
    </xf>
    <xf numFmtId="0" fontId="0" fillId="0" borderId="5" xfId="0" applyBorder="1" applyAlignment="1">
      <alignment horizontal="center" vertical="center" wrapText="1"/>
    </xf>
    <xf numFmtId="49" fontId="0" fillId="5" borderId="1" xfId="0" applyNumberFormat="1" applyFill="1" applyBorder="1" applyAlignment="1">
      <alignment horizontal="center" vertical="center"/>
    </xf>
    <xf numFmtId="14" fontId="12"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center" vertical="center"/>
    </xf>
    <xf numFmtId="0" fontId="0" fillId="0" borderId="1" xfId="0" applyBorder="1" applyAlignment="1">
      <alignment horizontal="left" vertical="center"/>
    </xf>
    <xf numFmtId="17" fontId="0" fillId="0" borderId="13" xfId="0" applyNumberFormat="1" applyFill="1" applyBorder="1" applyAlignment="1">
      <alignment horizontal="center" vertical="center" wrapText="1"/>
    </xf>
    <xf numFmtId="17" fontId="0" fillId="0" borderId="1" xfId="0" applyNumberForma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0" xfId="0" applyFill="1"/>
    <xf numFmtId="0" fontId="1" fillId="0" borderId="0" xfId="0" applyFont="1" applyFill="1" applyAlignment="1">
      <alignment vertical="center"/>
    </xf>
    <xf numFmtId="0" fontId="0" fillId="0" borderId="0" xfId="0" applyFill="1" applyAlignment="1">
      <alignment horizontal="left"/>
    </xf>
    <xf numFmtId="0" fontId="5" fillId="0" borderId="1"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0" xfId="0" applyFont="1" applyFill="1" applyAlignment="1">
      <alignment vertical="center"/>
    </xf>
    <xf numFmtId="0" fontId="26" fillId="0" borderId="1" xfId="0" applyNumberFormat="1" applyFont="1" applyFill="1" applyBorder="1" applyAlignment="1" applyProtection="1">
      <alignment horizontal="center" vertical="center" wrapText="1"/>
      <protection locked="0"/>
    </xf>
    <xf numFmtId="0" fontId="11" fillId="8" borderId="0" xfId="0" applyFont="1" applyFill="1" applyBorder="1" applyAlignment="1">
      <alignment horizontal="center" vertical="center"/>
    </xf>
    <xf numFmtId="0" fontId="24" fillId="0" borderId="1" xfId="0" applyFont="1" applyBorder="1" applyAlignment="1">
      <alignment horizontal="center" vertical="center"/>
    </xf>
    <xf numFmtId="0" fontId="11" fillId="9" borderId="0" xfId="0" applyFont="1" applyFill="1" applyBorder="1" applyAlignment="1">
      <alignment horizontal="center" vertical="center"/>
    </xf>
    <xf numFmtId="0" fontId="1" fillId="9" borderId="0" xfId="0" applyFont="1" applyFill="1" applyAlignment="1">
      <alignment vertical="center"/>
    </xf>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0" fillId="5" borderId="1" xfId="0" applyFill="1" applyBorder="1" applyAlignment="1">
      <alignment horizontal="center" vertical="center"/>
    </xf>
    <xf numFmtId="0" fontId="1" fillId="8" borderId="0" xfId="0" applyFont="1" applyFill="1" applyBorder="1" applyAlignment="1">
      <alignment vertical="center"/>
    </xf>
    <xf numFmtId="0" fontId="0" fillId="5" borderId="0" xfId="0" applyFill="1"/>
    <xf numFmtId="0" fontId="0" fillId="5" borderId="0" xfId="0" applyFill="1" applyAlignment="1">
      <alignment horizontal="left"/>
    </xf>
    <xf numFmtId="0" fontId="13" fillId="5" borderId="1" xfId="0" applyFont="1" applyFill="1" applyBorder="1" applyAlignment="1" applyProtection="1">
      <alignment horizontal="center" wrapText="1"/>
      <protection locked="0"/>
    </xf>
    <xf numFmtId="49" fontId="13" fillId="5" borderId="1" xfId="0" applyNumberFormat="1" applyFont="1" applyFill="1" applyBorder="1" applyAlignment="1" applyProtection="1">
      <alignment horizontal="center" vertical="center" wrapText="1"/>
      <protection locked="0"/>
    </xf>
    <xf numFmtId="1" fontId="12" fillId="5" borderId="1" xfId="0" applyNumberFormat="1"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wrapText="1"/>
      <protection locked="0"/>
    </xf>
    <xf numFmtId="9" fontId="12" fillId="5" borderId="1" xfId="4" applyFont="1" applyFill="1" applyBorder="1" applyAlignment="1" applyProtection="1">
      <alignment horizontal="center" vertical="center" wrapText="1"/>
      <protection locked="0"/>
    </xf>
    <xf numFmtId="14" fontId="23" fillId="5" borderId="1" xfId="0" applyNumberFormat="1" applyFont="1" applyFill="1" applyBorder="1" applyAlignment="1" applyProtection="1">
      <alignment horizontal="center" vertical="center" wrapText="1"/>
      <protection locked="0"/>
    </xf>
    <xf numFmtId="15"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horizontal="center" vertical="center" wrapText="1"/>
      <protection locked="0"/>
    </xf>
    <xf numFmtId="2" fontId="12" fillId="5" borderId="1" xfId="0" applyNumberFormat="1" applyFont="1" applyFill="1" applyBorder="1" applyAlignment="1" applyProtection="1">
      <alignment horizontal="center" vertical="center" wrapText="1"/>
      <protection locked="0"/>
    </xf>
    <xf numFmtId="168" fontId="13" fillId="5" borderId="1" xfId="1" applyNumberFormat="1" applyFont="1" applyFill="1" applyBorder="1" applyAlignment="1">
      <alignment horizontal="right" vertical="center" wrapText="1"/>
    </xf>
    <xf numFmtId="0" fontId="0" fillId="5" borderId="1" xfId="0" applyFill="1" applyBorder="1"/>
    <xf numFmtId="0" fontId="0" fillId="5" borderId="13" xfId="0" applyFont="1" applyFill="1" applyBorder="1" applyAlignment="1">
      <alignment horizontal="center" vertical="center" wrapText="1"/>
    </xf>
    <xf numFmtId="0" fontId="0" fillId="5"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6" fillId="2" borderId="21"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22"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18"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6" fillId="2" borderId="19" xfId="0" applyFont="1" applyFill="1" applyBorder="1" applyAlignment="1">
      <alignment horizontal="center" vertical="center"/>
    </xf>
    <xf numFmtId="0" fontId="6" fillId="2" borderId="6" xfId="0" applyFont="1" applyFill="1" applyBorder="1" applyAlignment="1">
      <alignment horizontal="center" vertical="center"/>
    </xf>
    <xf numFmtId="0" fontId="1" fillId="0" borderId="13" xfId="0" applyFont="1" applyBorder="1" applyAlignment="1">
      <alignment horizontal="center" vertical="center" wrapText="1"/>
    </xf>
    <xf numFmtId="0" fontId="1" fillId="0" borderId="4" xfId="0" applyFont="1" applyBorder="1" applyAlignment="1">
      <alignment horizontal="center" vertical="center" wrapText="1"/>
    </xf>
    <xf numFmtId="14" fontId="0" fillId="0" borderId="13" xfId="0" applyNumberFormat="1" applyBorder="1" applyAlignment="1">
      <alignment horizontal="center" vertical="center"/>
    </xf>
    <xf numFmtId="14" fontId="0" fillId="0" borderId="4" xfId="0" applyNumberFormat="1" applyBorder="1" applyAlignment="1">
      <alignment horizontal="center" vertical="center"/>
    </xf>
    <xf numFmtId="0" fontId="0" fillId="0" borderId="13" xfId="0" applyNumberFormat="1" applyBorder="1" applyAlignment="1">
      <alignment horizontal="center" vertical="center"/>
    </xf>
    <xf numFmtId="0" fontId="0" fillId="0" borderId="4" xfId="0" applyNumberFormat="1" applyBorder="1" applyAlignment="1">
      <alignment horizontal="center" vertical="center"/>
    </xf>
    <xf numFmtId="17" fontId="0" fillId="0" borderId="13" xfId="0" applyNumberFormat="1" applyBorder="1" applyAlignment="1">
      <alignment horizontal="center" vertical="center" wrapText="1"/>
    </xf>
    <xf numFmtId="17" fontId="0" fillId="0" borderId="4" xfId="0" applyNumberFormat="1" applyBorder="1" applyAlignment="1">
      <alignment horizontal="center" vertical="center" wrapText="1"/>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14" fontId="0" fillId="0" borderId="13" xfId="0" applyNumberFormat="1" applyBorder="1" applyAlignment="1">
      <alignment horizontal="center" vertical="center" wrapText="1"/>
    </xf>
    <xf numFmtId="14" fontId="0" fillId="0" borderId="4" xfId="0" applyNumberFormat="1" applyBorder="1" applyAlignment="1">
      <alignment horizontal="center" vertical="center" wrapText="1"/>
    </xf>
    <xf numFmtId="0" fontId="6" fillId="2" borderId="10"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0" fillId="0" borderId="1" xfId="0" applyBorder="1" applyAlignment="1">
      <alignment horizontal="center" vertical="center" wrapText="1"/>
    </xf>
    <xf numFmtId="0" fontId="0" fillId="5" borderId="13" xfId="0" applyFill="1" applyBorder="1" applyAlignment="1">
      <alignment horizontal="center" vertical="center"/>
    </xf>
    <xf numFmtId="0" fontId="0" fillId="5" borderId="4" xfId="0" applyFill="1" applyBorder="1" applyAlignment="1">
      <alignment horizontal="center" vertical="center"/>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3" borderId="8" xfId="0" applyFont="1" applyFill="1" applyBorder="1" applyAlignment="1" applyProtection="1">
      <alignment horizontal="left" vertical="center"/>
      <protection locked="0"/>
    </xf>
    <xf numFmtId="0" fontId="8" fillId="3" borderId="9" xfId="0" applyFont="1" applyFill="1" applyBorder="1" applyAlignment="1" applyProtection="1">
      <alignment horizontal="left" vertical="center"/>
      <protection locked="0"/>
    </xf>
    <xf numFmtId="0" fontId="10" fillId="3" borderId="8" xfId="0" applyFont="1" applyFill="1" applyBorder="1" applyAlignment="1" applyProtection="1">
      <alignment horizontal="left" vertical="center"/>
      <protection locked="0"/>
    </xf>
    <xf numFmtId="0" fontId="10"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6" fillId="0" borderId="0" xfId="0" applyFont="1" applyFill="1" applyAlignment="1">
      <alignment horizontal="left" vertical="center" wrapText="1"/>
    </xf>
    <xf numFmtId="0" fontId="8"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Font="1" applyFill="1" applyBorder="1" applyAlignment="1">
      <alignment horizontal="left" vertical="center"/>
    </xf>
    <xf numFmtId="0" fontId="1" fillId="0" borderId="4" xfId="0" applyFont="1" applyFill="1" applyBorder="1" applyAlignment="1">
      <alignment horizontal="left" vertical="center"/>
    </xf>
    <xf numFmtId="0" fontId="25"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58"/>
  <sheetViews>
    <sheetView tabSelected="1" zoomScale="82" zoomScaleNormal="80" workbookViewId="0">
      <selection activeCell="B14" sqref="B14:C21"/>
    </sheetView>
  </sheetViews>
  <sheetFormatPr baseColWidth="10" defaultRowHeight="15" x14ac:dyDescent="0.25"/>
  <cols>
    <col min="1" max="1" width="3.140625" style="3" bestFit="1" customWidth="1"/>
    <col min="2" max="2" width="90.140625" style="3" customWidth="1"/>
    <col min="3" max="3" width="24.5703125" style="94" customWidth="1"/>
    <col min="4" max="4" width="38.28515625" style="3" customWidth="1"/>
    <col min="5" max="5" width="25" style="3" customWidth="1"/>
    <col min="6" max="6" width="29.7109375" style="3" customWidth="1"/>
    <col min="7" max="7" width="36.42578125" style="3" customWidth="1"/>
    <col min="8" max="8" width="24.5703125" style="3" customWidth="1"/>
    <col min="9" max="9" width="24" style="74" customWidth="1"/>
    <col min="10" max="10" width="24.140625" style="3" customWidth="1"/>
    <col min="11" max="11" width="25.7109375" style="3" customWidth="1"/>
    <col min="12" max="13" width="18.7109375" style="3" customWidth="1"/>
    <col min="14" max="14" width="22.140625" style="3" customWidth="1"/>
    <col min="15" max="15" width="24.5703125" style="3" customWidth="1"/>
    <col min="16" max="16" width="32.7109375" style="3" customWidth="1"/>
    <col min="17" max="17" width="35.28515625" style="3" customWidth="1"/>
    <col min="18" max="22" width="6.42578125" style="3" customWidth="1"/>
    <col min="23"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320" t="s">
        <v>58</v>
      </c>
      <c r="C2" s="321"/>
      <c r="D2" s="321"/>
      <c r="E2" s="321"/>
      <c r="F2" s="321"/>
      <c r="G2" s="321"/>
      <c r="H2" s="321"/>
      <c r="I2" s="321"/>
      <c r="J2" s="321"/>
      <c r="K2" s="321"/>
      <c r="L2" s="321"/>
      <c r="M2" s="321"/>
      <c r="N2" s="321"/>
      <c r="O2" s="321"/>
      <c r="P2" s="321"/>
    </row>
    <row r="4" spans="2:16" ht="26.25" x14ac:dyDescent="0.25">
      <c r="B4" s="320" t="s">
        <v>44</v>
      </c>
      <c r="C4" s="321"/>
      <c r="D4" s="321"/>
      <c r="E4" s="321"/>
      <c r="F4" s="321"/>
      <c r="G4" s="321"/>
      <c r="H4" s="321"/>
      <c r="I4" s="321"/>
      <c r="J4" s="321"/>
      <c r="K4" s="321"/>
      <c r="L4" s="321"/>
      <c r="M4" s="321"/>
      <c r="N4" s="321"/>
      <c r="O4" s="321"/>
      <c r="P4" s="321"/>
    </row>
    <row r="5" spans="2:16" ht="15.75" thickBot="1" x14ac:dyDescent="0.3"/>
    <row r="6" spans="2:16" ht="21.75" thickBot="1" x14ac:dyDescent="0.3">
      <c r="B6" s="5" t="s">
        <v>4</v>
      </c>
      <c r="C6" s="330" t="s">
        <v>104</v>
      </c>
      <c r="D6" s="330"/>
      <c r="E6" s="330"/>
      <c r="F6" s="330"/>
      <c r="G6" s="330"/>
      <c r="H6" s="330"/>
      <c r="I6" s="330"/>
      <c r="J6" s="330"/>
      <c r="K6" s="330"/>
      <c r="L6" s="330"/>
      <c r="M6" s="330"/>
      <c r="N6" s="331"/>
    </row>
    <row r="7" spans="2:16" ht="16.5" thickBot="1" x14ac:dyDescent="0.3">
      <c r="B7" s="6" t="s">
        <v>5</v>
      </c>
      <c r="C7" s="332" t="s">
        <v>105</v>
      </c>
      <c r="D7" s="332"/>
      <c r="E7" s="332"/>
      <c r="F7" s="332"/>
      <c r="G7" s="332"/>
      <c r="H7" s="332"/>
      <c r="I7" s="332"/>
      <c r="J7" s="332"/>
      <c r="K7" s="332"/>
      <c r="L7" s="332"/>
      <c r="M7" s="332"/>
      <c r="N7" s="333"/>
    </row>
    <row r="8" spans="2:16" ht="16.5" thickBot="1" x14ac:dyDescent="0.3">
      <c r="B8" s="6" t="s">
        <v>6</v>
      </c>
      <c r="C8" s="332" t="s">
        <v>106</v>
      </c>
      <c r="D8" s="332"/>
      <c r="E8" s="332"/>
      <c r="F8" s="332"/>
      <c r="G8" s="332"/>
      <c r="H8" s="332"/>
      <c r="I8" s="332"/>
      <c r="J8" s="332"/>
      <c r="K8" s="332"/>
      <c r="L8" s="332"/>
      <c r="M8" s="332"/>
      <c r="N8" s="333"/>
    </row>
    <row r="9" spans="2:16" ht="16.5" thickBot="1" x14ac:dyDescent="0.3">
      <c r="B9" s="6" t="s">
        <v>7</v>
      </c>
      <c r="C9" s="330"/>
      <c r="D9" s="330"/>
      <c r="E9" s="330"/>
      <c r="F9" s="330"/>
      <c r="G9" s="330"/>
      <c r="H9" s="330"/>
      <c r="I9" s="330"/>
      <c r="J9" s="330"/>
      <c r="K9" s="330"/>
      <c r="L9" s="330"/>
      <c r="M9" s="330"/>
      <c r="N9" s="331"/>
    </row>
    <row r="10" spans="2:16" ht="16.5" thickBot="1" x14ac:dyDescent="0.3">
      <c r="B10" s="6" t="s">
        <v>8</v>
      </c>
      <c r="C10" s="334" t="s">
        <v>107</v>
      </c>
      <c r="D10" s="334"/>
      <c r="E10" s="335"/>
      <c r="F10" s="27"/>
      <c r="G10" s="27"/>
      <c r="H10" s="27"/>
      <c r="I10" s="109"/>
      <c r="J10" s="27"/>
      <c r="K10" s="27"/>
      <c r="L10" s="27"/>
      <c r="M10" s="27"/>
      <c r="N10" s="28"/>
    </row>
    <row r="11" spans="2:16" ht="16.5" thickBot="1" x14ac:dyDescent="0.3">
      <c r="B11" s="8" t="s">
        <v>9</v>
      </c>
      <c r="C11" s="9">
        <v>41982</v>
      </c>
      <c r="D11" s="10"/>
      <c r="E11" s="10"/>
      <c r="F11" s="10"/>
      <c r="G11" s="10"/>
      <c r="H11" s="10"/>
      <c r="I11" s="110"/>
      <c r="J11" s="10"/>
      <c r="K11" s="10"/>
      <c r="L11" s="10"/>
      <c r="M11" s="10"/>
      <c r="N11" s="11"/>
    </row>
    <row r="12" spans="2:16" ht="15.75" x14ac:dyDescent="0.25">
      <c r="B12" s="7"/>
      <c r="C12" s="95"/>
      <c r="D12" s="12"/>
      <c r="E12" s="12"/>
      <c r="F12" s="12"/>
      <c r="G12" s="12"/>
      <c r="H12" s="12"/>
      <c r="J12" s="2"/>
      <c r="K12" s="2"/>
      <c r="L12" s="2"/>
      <c r="M12" s="2"/>
      <c r="N12" s="12"/>
    </row>
    <row r="13" spans="2:16" x14ac:dyDescent="0.25">
      <c r="J13" s="2"/>
      <c r="K13" s="2"/>
      <c r="L13" s="2"/>
      <c r="M13" s="2"/>
      <c r="N13" s="14"/>
    </row>
    <row r="14" spans="2:16" ht="45.75" customHeight="1" x14ac:dyDescent="0.25">
      <c r="B14" s="337" t="s">
        <v>61</v>
      </c>
      <c r="C14" s="337"/>
      <c r="D14" s="41" t="s">
        <v>12</v>
      </c>
      <c r="E14" s="41" t="s">
        <v>13</v>
      </c>
      <c r="F14" s="41" t="s">
        <v>29</v>
      </c>
      <c r="G14" s="63"/>
      <c r="I14" s="111"/>
      <c r="J14" s="29"/>
      <c r="K14" s="29"/>
      <c r="L14" s="29"/>
      <c r="M14" s="29"/>
      <c r="N14" s="14"/>
    </row>
    <row r="15" spans="2:16" x14ac:dyDescent="0.25">
      <c r="B15" s="337"/>
      <c r="C15" s="337"/>
      <c r="D15" s="91">
        <v>8</v>
      </c>
      <c r="E15" s="235">
        <v>3059331665</v>
      </c>
      <c r="F15" s="236">
        <v>1465</v>
      </c>
      <c r="G15" s="64"/>
      <c r="I15" s="112"/>
      <c r="J15" s="30"/>
      <c r="K15" s="30"/>
      <c r="L15" s="30"/>
      <c r="M15" s="30"/>
      <c r="N15" s="14"/>
    </row>
    <row r="16" spans="2:16" x14ac:dyDescent="0.25">
      <c r="B16" s="337"/>
      <c r="C16" s="337"/>
      <c r="D16" s="41"/>
      <c r="E16" s="235"/>
      <c r="F16" s="235"/>
      <c r="G16" s="64"/>
      <c r="I16" s="112"/>
      <c r="J16" s="30"/>
      <c r="K16" s="30"/>
      <c r="L16" s="30"/>
      <c r="M16" s="30"/>
      <c r="N16" s="14"/>
    </row>
    <row r="17" spans="1:14" x14ac:dyDescent="0.25">
      <c r="B17" s="337"/>
      <c r="C17" s="337"/>
      <c r="D17" s="41"/>
      <c r="E17" s="235"/>
      <c r="F17" s="235"/>
      <c r="G17" s="64"/>
      <c r="I17" s="112"/>
      <c r="J17" s="30"/>
      <c r="K17" s="30"/>
      <c r="L17" s="30"/>
      <c r="M17" s="30"/>
      <c r="N17" s="14"/>
    </row>
    <row r="18" spans="1:14" x14ac:dyDescent="0.25">
      <c r="B18" s="337"/>
      <c r="C18" s="337"/>
      <c r="D18" s="41"/>
      <c r="E18" s="237"/>
      <c r="F18" s="235"/>
      <c r="G18" s="64"/>
      <c r="H18" s="15"/>
      <c r="I18" s="112"/>
      <c r="J18" s="30"/>
      <c r="K18" s="30"/>
      <c r="L18" s="30"/>
      <c r="M18" s="30"/>
      <c r="N18" s="13"/>
    </row>
    <row r="19" spans="1:14" x14ac:dyDescent="0.25">
      <c r="B19" s="337"/>
      <c r="C19" s="337"/>
      <c r="D19" s="41"/>
      <c r="E19" s="237"/>
      <c r="F19" s="235"/>
      <c r="G19" s="64"/>
      <c r="H19" s="15"/>
      <c r="I19" s="32"/>
      <c r="J19" s="32"/>
      <c r="K19" s="32"/>
      <c r="L19" s="32"/>
      <c r="M19" s="32"/>
      <c r="N19" s="13"/>
    </row>
    <row r="20" spans="1:14" x14ac:dyDescent="0.25">
      <c r="B20" s="337"/>
      <c r="C20" s="337"/>
      <c r="D20" s="41"/>
      <c r="E20" s="237"/>
      <c r="F20" s="235"/>
      <c r="G20" s="64"/>
      <c r="H20" s="15"/>
      <c r="J20" s="2"/>
      <c r="K20" s="2"/>
      <c r="L20" s="2"/>
      <c r="M20" s="2"/>
      <c r="N20" s="13"/>
    </row>
    <row r="21" spans="1:14" x14ac:dyDescent="0.25">
      <c r="B21" s="337"/>
      <c r="C21" s="337"/>
      <c r="D21" s="41"/>
      <c r="E21" s="237"/>
      <c r="F21" s="235"/>
      <c r="G21" s="64"/>
      <c r="H21" s="15"/>
      <c r="J21" s="2"/>
      <c r="K21" s="2"/>
      <c r="L21" s="2"/>
      <c r="M21" s="2"/>
      <c r="N21" s="13"/>
    </row>
    <row r="22" spans="1:14" ht="15.75" thickBot="1" x14ac:dyDescent="0.3">
      <c r="B22" s="328" t="s">
        <v>14</v>
      </c>
      <c r="C22" s="329"/>
      <c r="D22" s="41"/>
      <c r="E22" s="235">
        <v>3059331665</v>
      </c>
      <c r="F22" s="235"/>
      <c r="G22" s="64"/>
      <c r="H22" s="15"/>
      <c r="J22" s="2"/>
      <c r="K22" s="2"/>
      <c r="L22" s="2"/>
      <c r="M22" s="2"/>
      <c r="N22" s="13"/>
    </row>
    <row r="23" spans="1:14" ht="45.75" thickBot="1" x14ac:dyDescent="0.3">
      <c r="A23" s="34"/>
      <c r="B23" s="42" t="s">
        <v>15</v>
      </c>
      <c r="C23" s="96" t="s">
        <v>62</v>
      </c>
      <c r="E23" s="29"/>
      <c r="F23" s="29"/>
      <c r="G23" s="29"/>
      <c r="H23" s="29"/>
      <c r="I23" s="113"/>
      <c r="J23" s="4"/>
      <c r="K23" s="4"/>
      <c r="L23" s="4"/>
      <c r="M23" s="4"/>
    </row>
    <row r="24" spans="1:14" ht="15.75" thickBot="1" x14ac:dyDescent="0.3">
      <c r="A24" s="35"/>
      <c r="C24" s="97">
        <v>1172</v>
      </c>
      <c r="D24" s="33"/>
      <c r="E24" s="36">
        <f>E22</f>
        <v>3059331665</v>
      </c>
      <c r="F24" s="31"/>
      <c r="G24" s="31"/>
      <c r="H24" s="31"/>
      <c r="I24" s="114"/>
      <c r="J24" s="16"/>
      <c r="K24" s="16"/>
      <c r="L24" s="16"/>
      <c r="M24" s="16"/>
    </row>
    <row r="25" spans="1:14" x14ac:dyDescent="0.25">
      <c r="A25" s="68"/>
      <c r="C25" s="98"/>
      <c r="D25" s="33"/>
      <c r="E25" s="69"/>
      <c r="F25" s="31"/>
      <c r="G25" s="31"/>
      <c r="H25" s="31"/>
      <c r="I25" s="114"/>
      <c r="J25" s="16"/>
      <c r="K25" s="16"/>
      <c r="L25" s="16"/>
      <c r="M25" s="16"/>
    </row>
    <row r="26" spans="1:14" x14ac:dyDescent="0.25">
      <c r="A26" s="68"/>
      <c r="C26" s="98"/>
      <c r="D26" s="33"/>
      <c r="E26" s="69"/>
      <c r="F26" s="31"/>
      <c r="G26" s="31"/>
      <c r="H26" s="31"/>
      <c r="I26" s="114"/>
      <c r="J26" s="16"/>
      <c r="K26" s="16"/>
      <c r="L26" s="16"/>
      <c r="M26" s="16"/>
    </row>
    <row r="27" spans="1:14" ht="45.75" customHeight="1" x14ac:dyDescent="0.25">
      <c r="B27" s="337" t="s">
        <v>61</v>
      </c>
      <c r="C27" s="337"/>
      <c r="D27" s="89" t="s">
        <v>12</v>
      </c>
      <c r="E27" s="89" t="s">
        <v>13</v>
      </c>
      <c r="F27" s="89" t="s">
        <v>29</v>
      </c>
      <c r="G27" s="63"/>
      <c r="I27" s="111"/>
      <c r="J27" s="29"/>
      <c r="K27" s="29"/>
      <c r="L27" s="29"/>
      <c r="M27" s="29"/>
      <c r="N27" s="75"/>
    </row>
    <row r="28" spans="1:14" x14ac:dyDescent="0.25">
      <c r="B28" s="337"/>
      <c r="C28" s="337"/>
      <c r="D28" s="91">
        <v>9</v>
      </c>
      <c r="E28" s="235">
        <v>3063508227</v>
      </c>
      <c r="F28" s="236">
        <v>1467</v>
      </c>
      <c r="G28" s="64"/>
      <c r="I28" s="112"/>
      <c r="J28" s="30"/>
      <c r="K28" s="30"/>
      <c r="L28" s="30"/>
      <c r="M28" s="30"/>
      <c r="N28" s="75"/>
    </row>
    <row r="29" spans="1:14" x14ac:dyDescent="0.25">
      <c r="B29" s="337"/>
      <c r="C29" s="337"/>
      <c r="D29" s="89"/>
      <c r="E29" s="235"/>
      <c r="F29" s="235"/>
      <c r="G29" s="64"/>
      <c r="I29" s="112"/>
      <c r="J29" s="30"/>
      <c r="K29" s="30"/>
      <c r="L29" s="30"/>
      <c r="M29" s="30"/>
      <c r="N29" s="75"/>
    </row>
    <row r="30" spans="1:14" x14ac:dyDescent="0.25">
      <c r="B30" s="337"/>
      <c r="C30" s="337"/>
      <c r="D30" s="89"/>
      <c r="E30" s="235"/>
      <c r="F30" s="235"/>
      <c r="G30" s="64"/>
      <c r="I30" s="112"/>
      <c r="J30" s="30"/>
      <c r="K30" s="30"/>
      <c r="L30" s="30"/>
      <c r="M30" s="30"/>
      <c r="N30" s="75"/>
    </row>
    <row r="31" spans="1:14" x14ac:dyDescent="0.25">
      <c r="B31" s="337"/>
      <c r="C31" s="337"/>
      <c r="D31" s="89"/>
      <c r="E31" s="237"/>
      <c r="F31" s="235"/>
      <c r="G31" s="64"/>
      <c r="H31" s="15"/>
      <c r="I31" s="112"/>
      <c r="J31" s="30"/>
      <c r="K31" s="30"/>
      <c r="L31" s="30"/>
      <c r="M31" s="30"/>
      <c r="N31" s="13"/>
    </row>
    <row r="32" spans="1:14" x14ac:dyDescent="0.25">
      <c r="B32" s="337"/>
      <c r="C32" s="337"/>
      <c r="D32" s="89"/>
      <c r="E32" s="237"/>
      <c r="F32" s="235"/>
      <c r="G32" s="64"/>
      <c r="H32" s="15"/>
      <c r="I32" s="32"/>
      <c r="J32" s="32"/>
      <c r="K32" s="32"/>
      <c r="L32" s="32"/>
      <c r="M32" s="32"/>
      <c r="N32" s="13"/>
    </row>
    <row r="33" spans="1:14" x14ac:dyDescent="0.25">
      <c r="B33" s="337"/>
      <c r="C33" s="337"/>
      <c r="D33" s="89"/>
      <c r="E33" s="237"/>
      <c r="F33" s="235"/>
      <c r="G33" s="64"/>
      <c r="H33" s="15"/>
      <c r="J33" s="74"/>
      <c r="K33" s="74"/>
      <c r="L33" s="74"/>
      <c r="M33" s="74"/>
      <c r="N33" s="13"/>
    </row>
    <row r="34" spans="1:14" x14ac:dyDescent="0.25">
      <c r="B34" s="337"/>
      <c r="C34" s="337"/>
      <c r="D34" s="89"/>
      <c r="E34" s="237"/>
      <c r="F34" s="235"/>
      <c r="G34" s="64"/>
      <c r="H34" s="15"/>
      <c r="J34" s="74"/>
      <c r="K34" s="74"/>
      <c r="L34" s="74"/>
      <c r="M34" s="74"/>
      <c r="N34" s="13"/>
    </row>
    <row r="35" spans="1:14" ht="15.75" thickBot="1" x14ac:dyDescent="0.3">
      <c r="B35" s="328" t="s">
        <v>14</v>
      </c>
      <c r="C35" s="329"/>
      <c r="D35" s="89"/>
      <c r="E35" s="235">
        <v>3063508227</v>
      </c>
      <c r="F35" s="235"/>
      <c r="G35" s="64"/>
      <c r="H35" s="15"/>
      <c r="J35" s="74"/>
      <c r="K35" s="74"/>
      <c r="L35" s="74"/>
      <c r="M35" s="74"/>
      <c r="N35" s="13"/>
    </row>
    <row r="36" spans="1:14" ht="45.75" thickBot="1" x14ac:dyDescent="0.3">
      <c r="A36" s="34"/>
      <c r="B36" s="42" t="s">
        <v>15</v>
      </c>
      <c r="C36" s="96" t="s">
        <v>62</v>
      </c>
      <c r="E36" s="29"/>
      <c r="F36" s="29"/>
      <c r="G36" s="29"/>
      <c r="H36" s="29"/>
      <c r="I36" s="113"/>
      <c r="J36" s="4"/>
      <c r="K36" s="4"/>
      <c r="L36" s="4"/>
      <c r="M36" s="4"/>
    </row>
    <row r="37" spans="1:14" ht="15.75" thickBot="1" x14ac:dyDescent="0.3">
      <c r="A37" s="35"/>
      <c r="C37" s="97">
        <v>1173</v>
      </c>
      <c r="D37" s="33"/>
      <c r="E37" s="36">
        <f>E35</f>
        <v>3063508227</v>
      </c>
      <c r="F37" s="31"/>
      <c r="G37" s="31"/>
      <c r="H37" s="31"/>
      <c r="I37" s="114"/>
      <c r="J37" s="16"/>
      <c r="K37" s="16"/>
      <c r="L37" s="16"/>
      <c r="M37" s="16"/>
    </row>
    <row r="38" spans="1:14" x14ac:dyDescent="0.25">
      <c r="A38" s="68"/>
      <c r="C38" s="98"/>
      <c r="D38" s="33"/>
      <c r="E38" s="69"/>
      <c r="F38" s="31"/>
      <c r="G38" s="31"/>
      <c r="H38" s="31"/>
      <c r="I38" s="114"/>
      <c r="J38" s="16"/>
      <c r="K38" s="16"/>
      <c r="L38" s="16"/>
      <c r="M38" s="16"/>
    </row>
    <row r="39" spans="1:14" x14ac:dyDescent="0.25">
      <c r="A39" s="68"/>
      <c r="C39" s="98"/>
      <c r="D39" s="30"/>
      <c r="E39" s="69"/>
      <c r="F39" s="31"/>
      <c r="G39" s="31"/>
      <c r="H39" s="31"/>
      <c r="I39" s="114"/>
      <c r="J39" s="16"/>
      <c r="K39" s="16"/>
      <c r="L39" s="16"/>
      <c r="M39" s="16"/>
    </row>
    <row r="40" spans="1:14" x14ac:dyDescent="0.25">
      <c r="A40" s="68"/>
      <c r="B40" s="84" t="s">
        <v>89</v>
      </c>
      <c r="C40" s="99"/>
      <c r="D40" s="72"/>
      <c r="E40" s="72"/>
      <c r="F40" s="72"/>
      <c r="G40" s="72"/>
      <c r="H40" s="72"/>
      <c r="J40" s="74"/>
      <c r="K40" s="74"/>
      <c r="L40" s="74"/>
      <c r="M40" s="74"/>
      <c r="N40" s="75"/>
    </row>
    <row r="41" spans="1:14" ht="45.75" customHeight="1" x14ac:dyDescent="0.25">
      <c r="A41" s="68"/>
      <c r="B41" s="195" t="s">
        <v>194</v>
      </c>
      <c r="C41" s="99"/>
      <c r="D41" s="72"/>
      <c r="E41" s="72"/>
      <c r="F41" s="72"/>
      <c r="G41" s="72"/>
      <c r="H41" s="72"/>
      <c r="J41" s="74"/>
      <c r="K41" s="74"/>
      <c r="L41" s="74"/>
      <c r="M41" s="74"/>
      <c r="N41" s="75"/>
    </row>
    <row r="42" spans="1:14" x14ac:dyDescent="0.25">
      <c r="A42" s="68"/>
      <c r="B42" s="86" t="s">
        <v>32</v>
      </c>
      <c r="C42" s="86" t="s">
        <v>90</v>
      </c>
      <c r="D42" s="86" t="s">
        <v>91</v>
      </c>
      <c r="E42" s="72"/>
      <c r="F42" s="72"/>
      <c r="G42" s="72"/>
      <c r="H42" s="72"/>
      <c r="J42" s="74"/>
      <c r="K42" s="74"/>
      <c r="L42" s="74"/>
      <c r="M42" s="74"/>
      <c r="N42" s="75"/>
    </row>
    <row r="43" spans="1:14" x14ac:dyDescent="0.25">
      <c r="A43" s="68"/>
      <c r="B43" s="46" t="s">
        <v>92</v>
      </c>
      <c r="C43" s="158" t="s">
        <v>292</v>
      </c>
      <c r="D43" s="158"/>
      <c r="E43" s="251"/>
      <c r="F43" s="72"/>
      <c r="G43" s="72"/>
      <c r="H43" s="72"/>
      <c r="J43" s="74"/>
      <c r="K43" s="74"/>
      <c r="L43" s="74"/>
      <c r="M43" s="74"/>
      <c r="N43" s="75"/>
    </row>
    <row r="44" spans="1:14" x14ac:dyDescent="0.25">
      <c r="A44" s="68"/>
      <c r="B44" s="46" t="s">
        <v>93</v>
      </c>
      <c r="C44" s="158" t="s">
        <v>292</v>
      </c>
      <c r="D44" s="158"/>
      <c r="E44" s="251"/>
      <c r="F44" s="72"/>
      <c r="G44" s="72"/>
      <c r="H44" s="72"/>
      <c r="J44" s="74"/>
      <c r="K44" s="74"/>
      <c r="L44" s="74"/>
      <c r="M44" s="74"/>
      <c r="N44" s="75"/>
    </row>
    <row r="45" spans="1:14" x14ac:dyDescent="0.25">
      <c r="A45" s="68"/>
      <c r="B45" s="46" t="s">
        <v>94</v>
      </c>
      <c r="C45" s="158"/>
      <c r="D45" s="158" t="s">
        <v>292</v>
      </c>
      <c r="E45" s="251"/>
      <c r="F45" s="72"/>
      <c r="G45" s="72"/>
      <c r="H45" s="72"/>
      <c r="J45" s="74"/>
      <c r="K45" s="74"/>
      <c r="L45" s="74"/>
      <c r="M45" s="74"/>
      <c r="N45" s="75"/>
    </row>
    <row r="46" spans="1:14" x14ac:dyDescent="0.25">
      <c r="A46" s="68"/>
      <c r="B46" s="46" t="s">
        <v>95</v>
      </c>
      <c r="C46" s="158"/>
      <c r="D46" s="158" t="s">
        <v>292</v>
      </c>
      <c r="E46" s="251"/>
      <c r="F46" s="72"/>
      <c r="G46" s="72"/>
      <c r="H46" s="72"/>
      <c r="J46" s="74"/>
      <c r="K46" s="74"/>
      <c r="L46" s="74"/>
      <c r="M46" s="74"/>
      <c r="N46" s="75"/>
    </row>
    <row r="47" spans="1:14" x14ac:dyDescent="0.25">
      <c r="A47" s="68"/>
      <c r="B47" s="198"/>
      <c r="C47" s="32"/>
      <c r="D47" s="32"/>
      <c r="E47" s="251"/>
      <c r="F47" s="72"/>
      <c r="G47" s="72"/>
      <c r="H47" s="72"/>
      <c r="J47" s="74"/>
      <c r="K47" s="74"/>
      <c r="L47" s="74"/>
      <c r="M47" s="74"/>
      <c r="N47" s="75"/>
    </row>
    <row r="48" spans="1:14" x14ac:dyDescent="0.25">
      <c r="A48" s="68"/>
      <c r="B48" s="252" t="s">
        <v>96</v>
      </c>
      <c r="C48" s="253"/>
      <c r="D48" s="251"/>
      <c r="E48" s="251"/>
      <c r="F48" s="72"/>
      <c r="G48" s="72"/>
      <c r="H48" s="72"/>
      <c r="J48" s="74"/>
      <c r="K48" s="74"/>
      <c r="L48" s="74"/>
      <c r="M48" s="74"/>
      <c r="N48" s="75"/>
    </row>
    <row r="49" spans="1:14" x14ac:dyDescent="0.25">
      <c r="A49" s="68"/>
      <c r="B49" s="251"/>
      <c r="C49" s="253"/>
      <c r="D49" s="251"/>
      <c r="E49" s="251"/>
      <c r="F49" s="72"/>
      <c r="G49" s="72"/>
      <c r="H49" s="72"/>
      <c r="J49" s="74"/>
      <c r="K49" s="74"/>
      <c r="L49" s="74"/>
      <c r="M49" s="74"/>
      <c r="N49" s="75"/>
    </row>
    <row r="50" spans="1:14" x14ac:dyDescent="0.25">
      <c r="A50" s="68"/>
      <c r="B50" s="263" t="s">
        <v>32</v>
      </c>
      <c r="C50" s="264" t="s">
        <v>53</v>
      </c>
      <c r="D50" s="265" t="s">
        <v>47</v>
      </c>
      <c r="E50" s="265" t="s">
        <v>16</v>
      </c>
      <c r="F50" s="72"/>
      <c r="G50" s="72"/>
      <c r="H50" s="72"/>
      <c r="J50" s="74"/>
      <c r="K50" s="74"/>
      <c r="L50" s="74"/>
      <c r="M50" s="74"/>
      <c r="N50" s="75"/>
    </row>
    <row r="51" spans="1:14" ht="28.5" x14ac:dyDescent="0.25">
      <c r="A51" s="68"/>
      <c r="B51" s="266" t="s">
        <v>97</v>
      </c>
      <c r="C51" s="267">
        <v>40</v>
      </c>
      <c r="D51" s="268">
        <v>40</v>
      </c>
      <c r="E51" s="326">
        <f>+D51+D52</f>
        <v>40</v>
      </c>
      <c r="F51" s="72"/>
      <c r="G51" s="72"/>
      <c r="H51" s="72"/>
      <c r="J51" s="74"/>
      <c r="K51" s="74"/>
      <c r="L51" s="74"/>
      <c r="M51" s="74"/>
      <c r="N51" s="75"/>
    </row>
    <row r="52" spans="1:14" ht="42.75" x14ac:dyDescent="0.25">
      <c r="A52" s="68"/>
      <c r="B52" s="266" t="s">
        <v>98</v>
      </c>
      <c r="C52" s="267">
        <v>60</v>
      </c>
      <c r="D52" s="268">
        <f>+F208</f>
        <v>0</v>
      </c>
      <c r="E52" s="327"/>
      <c r="F52" s="72"/>
      <c r="G52" s="72"/>
      <c r="H52" s="72"/>
      <c r="J52" s="74"/>
      <c r="K52" s="74"/>
      <c r="L52" s="74"/>
      <c r="M52" s="74"/>
      <c r="N52" s="75"/>
    </row>
    <row r="53" spans="1:14" x14ac:dyDescent="0.25">
      <c r="A53" s="68"/>
      <c r="B53" s="198"/>
      <c r="C53" s="32"/>
      <c r="D53" s="32"/>
      <c r="E53" s="251"/>
      <c r="F53" s="72"/>
      <c r="G53" s="72"/>
      <c r="H53" s="72"/>
      <c r="J53" s="74"/>
      <c r="K53" s="74"/>
      <c r="L53" s="74"/>
      <c r="M53" s="74"/>
      <c r="N53" s="75"/>
    </row>
    <row r="54" spans="1:14" x14ac:dyDescent="0.25">
      <c r="A54" s="68"/>
      <c r="B54" s="198"/>
      <c r="C54" s="32"/>
      <c r="D54" s="32"/>
      <c r="E54" s="251"/>
      <c r="F54" s="72"/>
      <c r="G54" s="72"/>
      <c r="H54" s="72"/>
      <c r="J54" s="74"/>
      <c r="K54" s="74"/>
      <c r="L54" s="74"/>
      <c r="M54" s="74"/>
      <c r="N54" s="75"/>
    </row>
    <row r="55" spans="1:14" ht="40.5" customHeight="1" x14ac:dyDescent="0.25">
      <c r="A55" s="68"/>
      <c r="B55" s="269" t="s">
        <v>193</v>
      </c>
      <c r="C55" s="253"/>
      <c r="D55" s="251"/>
      <c r="E55" s="251"/>
      <c r="F55" s="72"/>
      <c r="G55" s="72"/>
      <c r="H55" s="72"/>
      <c r="J55" s="74"/>
      <c r="K55" s="74"/>
      <c r="L55" s="74"/>
      <c r="M55" s="74"/>
      <c r="N55" s="75"/>
    </row>
    <row r="56" spans="1:14" x14ac:dyDescent="0.25">
      <c r="A56" s="68"/>
      <c r="B56" s="254" t="s">
        <v>32</v>
      </c>
      <c r="C56" s="254" t="s">
        <v>90</v>
      </c>
      <c r="D56" s="254" t="s">
        <v>91</v>
      </c>
      <c r="E56" s="251"/>
      <c r="F56" s="72"/>
      <c r="G56" s="72"/>
      <c r="H56" s="72"/>
      <c r="J56" s="74"/>
      <c r="K56" s="74"/>
      <c r="L56" s="74"/>
      <c r="M56" s="74"/>
      <c r="N56" s="75"/>
    </row>
    <row r="57" spans="1:14" x14ac:dyDescent="0.25">
      <c r="A57" s="68"/>
      <c r="B57" s="46" t="s">
        <v>92</v>
      </c>
      <c r="C57" s="158"/>
      <c r="D57" s="158" t="s">
        <v>292</v>
      </c>
      <c r="E57" s="251"/>
      <c r="F57" s="72"/>
      <c r="G57" s="72"/>
      <c r="H57" s="72"/>
      <c r="J57" s="74"/>
      <c r="K57" s="74"/>
      <c r="L57" s="74"/>
      <c r="M57" s="74"/>
      <c r="N57" s="75"/>
    </row>
    <row r="58" spans="1:14" x14ac:dyDescent="0.25">
      <c r="A58" s="68"/>
      <c r="B58" s="46" t="s">
        <v>93</v>
      </c>
      <c r="C58" s="158"/>
      <c r="D58" s="158" t="s">
        <v>292</v>
      </c>
      <c r="E58" s="251"/>
      <c r="F58" s="72"/>
      <c r="G58" s="72"/>
      <c r="H58" s="72"/>
      <c r="J58" s="74"/>
      <c r="K58" s="74"/>
      <c r="L58" s="74"/>
      <c r="M58" s="74"/>
      <c r="N58" s="75"/>
    </row>
    <row r="59" spans="1:14" x14ac:dyDescent="0.25">
      <c r="A59" s="68"/>
      <c r="B59" s="46" t="s">
        <v>94</v>
      </c>
      <c r="C59" s="158"/>
      <c r="D59" s="158" t="s">
        <v>292</v>
      </c>
      <c r="E59" s="251"/>
      <c r="F59" s="72"/>
      <c r="G59" s="72"/>
      <c r="H59" s="72"/>
      <c r="J59" s="74"/>
      <c r="K59" s="74"/>
      <c r="L59" s="74"/>
      <c r="M59" s="74"/>
      <c r="N59" s="75"/>
    </row>
    <row r="60" spans="1:14" x14ac:dyDescent="0.25">
      <c r="A60" s="68"/>
      <c r="B60" s="46" t="s">
        <v>95</v>
      </c>
      <c r="C60" s="158"/>
      <c r="D60" s="158" t="s">
        <v>292</v>
      </c>
      <c r="E60" s="251"/>
      <c r="F60" s="72"/>
      <c r="G60" s="72"/>
      <c r="H60" s="72"/>
      <c r="J60" s="74"/>
      <c r="K60" s="74"/>
      <c r="L60" s="74"/>
      <c r="M60" s="74"/>
      <c r="N60" s="75"/>
    </row>
    <row r="61" spans="1:14" x14ac:dyDescent="0.25">
      <c r="A61" s="68"/>
      <c r="B61" s="72"/>
      <c r="C61" s="99"/>
      <c r="D61" s="72"/>
      <c r="E61" s="72"/>
      <c r="F61" s="72"/>
      <c r="G61" s="72"/>
      <c r="H61" s="72"/>
      <c r="J61" s="74"/>
      <c r="K61" s="74"/>
      <c r="L61" s="74"/>
      <c r="M61" s="74"/>
      <c r="N61" s="75"/>
    </row>
    <row r="62" spans="1:14" x14ac:dyDescent="0.25">
      <c r="A62" s="68"/>
      <c r="B62" s="84" t="s">
        <v>96</v>
      </c>
      <c r="C62" s="99"/>
      <c r="D62" s="72"/>
      <c r="E62" s="72"/>
      <c r="F62" s="72"/>
      <c r="G62" s="72"/>
      <c r="H62" s="72"/>
      <c r="J62" s="74"/>
      <c r="K62" s="74"/>
      <c r="L62" s="74"/>
      <c r="M62" s="74"/>
      <c r="N62" s="75"/>
    </row>
    <row r="63" spans="1:14" x14ac:dyDescent="0.25">
      <c r="A63" s="68"/>
      <c r="B63" s="270"/>
      <c r="C63" s="271"/>
      <c r="D63" s="270"/>
      <c r="E63" s="270"/>
      <c r="F63" s="72"/>
      <c r="G63" s="72"/>
      <c r="H63" s="72"/>
      <c r="J63" s="74"/>
      <c r="K63" s="74"/>
      <c r="L63" s="74"/>
      <c r="M63" s="74"/>
      <c r="N63" s="75"/>
    </row>
    <row r="64" spans="1:14" x14ac:dyDescent="0.25">
      <c r="A64" s="68"/>
      <c r="B64" s="263" t="s">
        <v>32</v>
      </c>
      <c r="C64" s="264" t="s">
        <v>53</v>
      </c>
      <c r="D64" s="265" t="s">
        <v>47</v>
      </c>
      <c r="E64" s="265" t="s">
        <v>16</v>
      </c>
      <c r="F64" s="72"/>
      <c r="G64" s="72"/>
      <c r="H64" s="72"/>
      <c r="J64" s="74"/>
      <c r="K64" s="74"/>
      <c r="L64" s="74"/>
      <c r="M64" s="74"/>
      <c r="N64" s="75"/>
    </row>
    <row r="65" spans="1:26" ht="28.5" x14ac:dyDescent="0.25">
      <c r="A65" s="68"/>
      <c r="B65" s="266" t="s">
        <v>97</v>
      </c>
      <c r="C65" s="267">
        <v>40</v>
      </c>
      <c r="D65" s="268">
        <v>0</v>
      </c>
      <c r="E65" s="326">
        <v>0</v>
      </c>
      <c r="F65" s="72"/>
      <c r="G65" s="72"/>
      <c r="H65" s="72"/>
      <c r="J65" s="74"/>
      <c r="K65" s="74"/>
      <c r="L65" s="74"/>
      <c r="M65" s="74"/>
      <c r="N65" s="75"/>
    </row>
    <row r="66" spans="1:26" ht="42.75" x14ac:dyDescent="0.25">
      <c r="A66" s="68"/>
      <c r="B66" s="266" t="s">
        <v>98</v>
      </c>
      <c r="C66" s="267">
        <v>60</v>
      </c>
      <c r="D66" s="268">
        <v>0</v>
      </c>
      <c r="E66" s="327"/>
      <c r="F66" s="72"/>
      <c r="G66" s="72"/>
      <c r="H66" s="72"/>
      <c r="J66" s="74"/>
      <c r="K66" s="74"/>
      <c r="L66" s="74"/>
      <c r="M66" s="74"/>
      <c r="N66" s="75"/>
    </row>
    <row r="67" spans="1:26" x14ac:dyDescent="0.25">
      <c r="A67" s="68"/>
      <c r="C67" s="98"/>
      <c r="D67" s="30"/>
      <c r="E67" s="69"/>
      <c r="F67" s="31"/>
      <c r="G67" s="31"/>
      <c r="H67" s="31"/>
      <c r="I67" s="114"/>
      <c r="J67" s="16"/>
      <c r="K67" s="16"/>
      <c r="L67" s="16"/>
      <c r="M67" s="16"/>
    </row>
    <row r="68" spans="1:26" ht="41.25" customHeight="1" x14ac:dyDescent="0.25">
      <c r="B68" s="193" t="s">
        <v>254</v>
      </c>
      <c r="C68" s="194"/>
      <c r="M68" s="50"/>
      <c r="N68" s="50"/>
    </row>
    <row r="69" spans="1:26" ht="15.75" thickBot="1" x14ac:dyDescent="0.3">
      <c r="M69" s="50"/>
      <c r="N69" s="50"/>
    </row>
    <row r="70" spans="1:26" s="2" customFormat="1" ht="109.5" customHeight="1" x14ac:dyDescent="0.25">
      <c r="B70" s="80" t="s">
        <v>99</v>
      </c>
      <c r="C70" s="101" t="s">
        <v>100</v>
      </c>
      <c r="D70" s="80" t="s">
        <v>101</v>
      </c>
      <c r="E70" s="43" t="s">
        <v>41</v>
      </c>
      <c r="F70" s="43" t="s">
        <v>22</v>
      </c>
      <c r="G70" s="43" t="s">
        <v>63</v>
      </c>
      <c r="H70" s="43" t="s">
        <v>17</v>
      </c>
      <c r="I70" s="80" t="s">
        <v>10</v>
      </c>
      <c r="J70" s="43" t="s">
        <v>30</v>
      </c>
      <c r="K70" s="43" t="s">
        <v>56</v>
      </c>
      <c r="L70" s="43" t="s">
        <v>20</v>
      </c>
      <c r="M70" s="71" t="s">
        <v>26</v>
      </c>
      <c r="N70" s="80" t="s">
        <v>102</v>
      </c>
      <c r="O70" s="43" t="s">
        <v>34</v>
      </c>
      <c r="P70" s="44" t="s">
        <v>11</v>
      </c>
      <c r="Q70" s="44" t="s">
        <v>19</v>
      </c>
    </row>
    <row r="71" spans="1:26" s="22" customFormat="1" ht="41.25" customHeight="1" x14ac:dyDescent="0.25">
      <c r="A71" s="37">
        <v>1</v>
      </c>
      <c r="B71" s="38" t="s">
        <v>111</v>
      </c>
      <c r="C71" s="272" t="s">
        <v>112</v>
      </c>
      <c r="D71" s="273" t="s">
        <v>291</v>
      </c>
      <c r="E71" s="274">
        <v>96</v>
      </c>
      <c r="F71" s="275" t="s">
        <v>90</v>
      </c>
      <c r="G71" s="276"/>
      <c r="H71" s="277">
        <v>41663</v>
      </c>
      <c r="I71" s="277">
        <v>41973</v>
      </c>
      <c r="J71" s="278" t="s">
        <v>91</v>
      </c>
      <c r="K71" s="279">
        <v>10</v>
      </c>
      <c r="L71" s="279"/>
      <c r="M71" s="279">
        <v>1881</v>
      </c>
      <c r="N71" s="280"/>
      <c r="O71" s="281">
        <v>2171193332</v>
      </c>
      <c r="P71" s="281">
        <v>104</v>
      </c>
      <c r="Q71" s="282"/>
      <c r="R71" s="21"/>
      <c r="S71" s="21"/>
      <c r="T71" s="21"/>
      <c r="U71" s="21"/>
      <c r="V71" s="21"/>
      <c r="W71" s="21"/>
      <c r="X71" s="21"/>
      <c r="Y71" s="21"/>
      <c r="Z71" s="21"/>
    </row>
    <row r="72" spans="1:26" s="22" customFormat="1" ht="36" customHeight="1" x14ac:dyDescent="0.25">
      <c r="A72" s="37">
        <f>+A71+1</f>
        <v>2</v>
      </c>
      <c r="B72" s="79" t="s">
        <v>111</v>
      </c>
      <c r="C72" s="272" t="s">
        <v>112</v>
      </c>
      <c r="D72" s="273" t="s">
        <v>291</v>
      </c>
      <c r="E72" s="274">
        <v>47</v>
      </c>
      <c r="F72" s="275" t="s">
        <v>90</v>
      </c>
      <c r="G72" s="275"/>
      <c r="H72" s="277">
        <v>41298</v>
      </c>
      <c r="I72" s="277">
        <v>41639</v>
      </c>
      <c r="J72" s="278" t="s">
        <v>91</v>
      </c>
      <c r="K72" s="279">
        <v>11</v>
      </c>
      <c r="L72" s="278"/>
      <c r="M72" s="279">
        <v>1881</v>
      </c>
      <c r="N72" s="280"/>
      <c r="O72" s="281">
        <v>1824867077</v>
      </c>
      <c r="P72" s="281">
        <v>105</v>
      </c>
      <c r="Q72" s="282"/>
      <c r="R72" s="21"/>
      <c r="S72" s="21"/>
      <c r="T72" s="21"/>
      <c r="U72" s="21"/>
      <c r="V72" s="21"/>
      <c r="W72" s="21"/>
      <c r="X72" s="21"/>
      <c r="Y72" s="21"/>
      <c r="Z72" s="21"/>
    </row>
    <row r="73" spans="1:26" s="22" customFormat="1" ht="58.5" customHeight="1" x14ac:dyDescent="0.25">
      <c r="A73" s="37">
        <f>+A72+1</f>
        <v>3</v>
      </c>
      <c r="B73" s="79" t="s">
        <v>111</v>
      </c>
      <c r="C73" s="272" t="s">
        <v>112</v>
      </c>
      <c r="D73" s="273" t="s">
        <v>291</v>
      </c>
      <c r="E73" s="274">
        <v>110</v>
      </c>
      <c r="F73" s="275" t="s">
        <v>90</v>
      </c>
      <c r="G73" s="275"/>
      <c r="H73" s="277">
        <v>40921</v>
      </c>
      <c r="I73" s="277">
        <v>41274</v>
      </c>
      <c r="J73" s="278" t="s">
        <v>91</v>
      </c>
      <c r="K73" s="279">
        <v>11</v>
      </c>
      <c r="L73" s="279"/>
      <c r="M73" s="279">
        <v>440</v>
      </c>
      <c r="N73" s="280"/>
      <c r="O73" s="281">
        <v>300509421</v>
      </c>
      <c r="P73" s="281">
        <v>105</v>
      </c>
      <c r="Q73" s="282"/>
      <c r="R73" s="21"/>
      <c r="S73" s="21"/>
      <c r="T73" s="21"/>
      <c r="U73" s="21"/>
      <c r="V73" s="21"/>
      <c r="W73" s="21"/>
      <c r="X73" s="21"/>
      <c r="Y73" s="21"/>
      <c r="Z73" s="21"/>
    </row>
    <row r="74" spans="1:26" s="22" customFormat="1" ht="95.25" customHeight="1" x14ac:dyDescent="0.25">
      <c r="A74" s="37">
        <f>+A73+1</f>
        <v>4</v>
      </c>
      <c r="B74" s="79" t="s">
        <v>111</v>
      </c>
      <c r="C74" s="234" t="s">
        <v>293</v>
      </c>
      <c r="D74" s="79" t="s">
        <v>294</v>
      </c>
      <c r="E74" s="92" t="s">
        <v>294</v>
      </c>
      <c r="F74" s="18" t="s">
        <v>294</v>
      </c>
      <c r="G74" s="18" t="s">
        <v>294</v>
      </c>
      <c r="H74" s="245" t="s">
        <v>294</v>
      </c>
      <c r="I74" s="245" t="s">
        <v>294</v>
      </c>
      <c r="J74" s="245" t="s">
        <v>294</v>
      </c>
      <c r="K74" s="245" t="s">
        <v>294</v>
      </c>
      <c r="L74" s="245" t="s">
        <v>294</v>
      </c>
      <c r="M74" s="245" t="s">
        <v>294</v>
      </c>
      <c r="N74" s="70" t="s">
        <v>294</v>
      </c>
      <c r="O74" s="245" t="s">
        <v>294</v>
      </c>
      <c r="P74" s="245" t="s">
        <v>294</v>
      </c>
      <c r="Q74" s="186" t="s">
        <v>297</v>
      </c>
      <c r="R74" s="21"/>
      <c r="S74" s="21"/>
      <c r="T74" s="21"/>
      <c r="U74" s="21"/>
      <c r="V74" s="21"/>
      <c r="W74" s="21"/>
      <c r="X74" s="21"/>
      <c r="Y74" s="21"/>
      <c r="Z74" s="21"/>
    </row>
    <row r="75" spans="1:26" s="22" customFormat="1" x14ac:dyDescent="0.25">
      <c r="A75" s="37"/>
      <c r="B75" s="39" t="s">
        <v>16</v>
      </c>
      <c r="C75" s="102"/>
      <c r="D75" s="38"/>
      <c r="E75" s="17"/>
      <c r="F75" s="18"/>
      <c r="G75" s="18"/>
      <c r="H75" s="18"/>
      <c r="I75" s="76"/>
      <c r="J75" s="19"/>
      <c r="K75" s="40">
        <f>SUM(K71:K74)</f>
        <v>32</v>
      </c>
      <c r="L75" s="40">
        <f>SUM(L71:L74)</f>
        <v>0</v>
      </c>
      <c r="M75" s="209">
        <f>SUM(M71:M74)</f>
        <v>4202</v>
      </c>
      <c r="N75" s="40">
        <f>SUM(N71:N74)</f>
        <v>0</v>
      </c>
      <c r="O75" s="20"/>
      <c r="P75" s="20"/>
      <c r="Q75" s="87"/>
    </row>
    <row r="76" spans="1:26" s="23" customFormat="1" x14ac:dyDescent="0.25">
      <c r="C76" s="103"/>
      <c r="E76" s="24"/>
      <c r="I76" s="115"/>
    </row>
    <row r="77" spans="1:26" s="23" customFormat="1" x14ac:dyDescent="0.25">
      <c r="B77" s="339" t="s">
        <v>28</v>
      </c>
      <c r="C77" s="341" t="s">
        <v>27</v>
      </c>
      <c r="D77" s="338" t="s">
        <v>33</v>
      </c>
      <c r="E77" s="338"/>
      <c r="I77" s="115"/>
    </row>
    <row r="78" spans="1:26" s="23" customFormat="1" x14ac:dyDescent="0.25">
      <c r="B78" s="340"/>
      <c r="C78" s="342"/>
      <c r="D78" s="48" t="s">
        <v>23</v>
      </c>
      <c r="E78" s="49" t="s">
        <v>24</v>
      </c>
      <c r="I78" s="115"/>
    </row>
    <row r="79" spans="1:26" s="23" customFormat="1" ht="30.6" customHeight="1" x14ac:dyDescent="0.25">
      <c r="B79" s="47" t="s">
        <v>21</v>
      </c>
      <c r="C79" s="244" t="s">
        <v>295</v>
      </c>
      <c r="D79" s="119" t="s">
        <v>292</v>
      </c>
      <c r="E79" s="46"/>
      <c r="F79" s="25"/>
      <c r="G79" s="25"/>
      <c r="H79" s="25"/>
      <c r="I79" s="116"/>
      <c r="J79" s="25"/>
      <c r="K79" s="25"/>
      <c r="L79" s="25"/>
      <c r="M79" s="25"/>
    </row>
    <row r="80" spans="1:26" s="23" customFormat="1" ht="30" customHeight="1" x14ac:dyDescent="0.25">
      <c r="B80" s="47" t="s">
        <v>25</v>
      </c>
      <c r="C80" s="244" t="s">
        <v>296</v>
      </c>
      <c r="D80" s="121" t="s">
        <v>292</v>
      </c>
      <c r="E80" s="46"/>
      <c r="I80" s="115"/>
    </row>
    <row r="81" spans="2:17" s="23" customFormat="1" x14ac:dyDescent="0.25">
      <c r="B81" s="26"/>
      <c r="C81" s="336"/>
      <c r="D81" s="336"/>
      <c r="E81" s="336"/>
      <c r="F81" s="336"/>
      <c r="G81" s="336"/>
      <c r="H81" s="336"/>
      <c r="I81" s="336"/>
      <c r="J81" s="336"/>
      <c r="K81" s="336"/>
      <c r="L81" s="336"/>
      <c r="M81" s="336"/>
      <c r="N81" s="336"/>
    </row>
    <row r="82" spans="2:17" s="23" customFormat="1" x14ac:dyDescent="0.25">
      <c r="B82" s="26"/>
      <c r="C82" s="165"/>
      <c r="D82" s="165"/>
      <c r="E82" s="165"/>
      <c r="F82" s="165"/>
      <c r="G82" s="165"/>
      <c r="H82" s="165"/>
      <c r="I82" s="165"/>
      <c r="J82" s="165"/>
      <c r="K82" s="165"/>
      <c r="L82" s="165"/>
      <c r="M82" s="165"/>
      <c r="N82" s="165"/>
    </row>
    <row r="83" spans="2:17" s="23" customFormat="1" ht="33.75" customHeight="1" x14ac:dyDescent="0.25">
      <c r="B83" s="196" t="s">
        <v>256</v>
      </c>
      <c r="C83" s="197"/>
      <c r="D83" s="3"/>
      <c r="E83" s="3"/>
      <c r="F83" s="3"/>
      <c r="G83" s="3"/>
      <c r="H83" s="3"/>
      <c r="I83" s="74"/>
      <c r="J83" s="3"/>
      <c r="K83" s="3"/>
      <c r="L83" s="3"/>
      <c r="M83" s="50"/>
      <c r="N83" s="50"/>
      <c r="O83" s="3"/>
      <c r="P83" s="3"/>
      <c r="Q83" s="3"/>
    </row>
    <row r="84" spans="2:17" s="23" customFormat="1" ht="15.75" thickBot="1" x14ac:dyDescent="0.3">
      <c r="B84" s="3"/>
      <c r="C84" s="94"/>
      <c r="D84" s="3"/>
      <c r="E84" s="3"/>
      <c r="F84" s="3"/>
      <c r="G84" s="3"/>
      <c r="H84" s="3"/>
      <c r="I84" s="74"/>
      <c r="J84" s="3"/>
      <c r="K84" s="3"/>
      <c r="L84" s="3"/>
      <c r="M84" s="50"/>
      <c r="N84" s="50"/>
      <c r="O84" s="3"/>
      <c r="P84" s="3"/>
      <c r="Q84" s="3"/>
    </row>
    <row r="85" spans="2:17" s="23" customFormat="1" ht="60" x14ac:dyDescent="0.25">
      <c r="B85" s="80" t="s">
        <v>99</v>
      </c>
      <c r="C85" s="101" t="s">
        <v>100</v>
      </c>
      <c r="D85" s="80" t="s">
        <v>101</v>
      </c>
      <c r="E85" s="80" t="s">
        <v>41</v>
      </c>
      <c r="F85" s="80" t="s">
        <v>22</v>
      </c>
      <c r="G85" s="80" t="s">
        <v>63</v>
      </c>
      <c r="H85" s="80" t="s">
        <v>17</v>
      </c>
      <c r="I85" s="80" t="s">
        <v>10</v>
      </c>
      <c r="J85" s="80" t="s">
        <v>30</v>
      </c>
      <c r="K85" s="80" t="s">
        <v>56</v>
      </c>
      <c r="L85" s="80" t="s">
        <v>20</v>
      </c>
      <c r="M85" s="71" t="s">
        <v>26</v>
      </c>
      <c r="N85" s="80" t="s">
        <v>102</v>
      </c>
      <c r="O85" s="80" t="s">
        <v>34</v>
      </c>
      <c r="P85" s="81" t="s">
        <v>11</v>
      </c>
      <c r="Q85" s="81" t="s">
        <v>19</v>
      </c>
    </row>
    <row r="86" spans="2:17" s="23" customFormat="1" ht="30" x14ac:dyDescent="0.25">
      <c r="B86" s="79" t="s">
        <v>111</v>
      </c>
      <c r="C86" s="157" t="s">
        <v>259</v>
      </c>
      <c r="D86" s="157" t="s">
        <v>259</v>
      </c>
      <c r="E86" s="157" t="s">
        <v>259</v>
      </c>
      <c r="F86" s="157" t="s">
        <v>259</v>
      </c>
      <c r="G86" s="157" t="s">
        <v>259</v>
      </c>
      <c r="H86" s="157" t="s">
        <v>259</v>
      </c>
      <c r="I86" s="157" t="s">
        <v>259</v>
      </c>
      <c r="J86" s="157" t="s">
        <v>259</v>
      </c>
      <c r="K86" s="157" t="s">
        <v>259</v>
      </c>
      <c r="L86" s="157" t="s">
        <v>259</v>
      </c>
      <c r="M86" s="157" t="s">
        <v>259</v>
      </c>
      <c r="N86" s="148"/>
      <c r="O86" s="157" t="s">
        <v>259</v>
      </c>
      <c r="P86" s="157" t="s">
        <v>259</v>
      </c>
      <c r="Q86" s="126" t="s">
        <v>298</v>
      </c>
    </row>
    <row r="87" spans="2:17" s="23" customFormat="1" x14ac:dyDescent="0.25">
      <c r="B87" s="26"/>
      <c r="C87" s="165"/>
      <c r="D87" s="165"/>
      <c r="E87" s="165"/>
      <c r="F87" s="165"/>
      <c r="G87" s="165"/>
      <c r="H87" s="165"/>
      <c r="I87" s="165"/>
      <c r="J87" s="165"/>
      <c r="K87" s="165"/>
      <c r="L87" s="165"/>
      <c r="M87" s="165"/>
      <c r="N87" s="165"/>
    </row>
    <row r="88" spans="2:17" s="23" customFormat="1" x14ac:dyDescent="0.25">
      <c r="B88" s="339" t="s">
        <v>28</v>
      </c>
      <c r="C88" s="341" t="s">
        <v>27</v>
      </c>
      <c r="D88" s="338" t="s">
        <v>33</v>
      </c>
      <c r="E88" s="338"/>
      <c r="F88" s="165"/>
      <c r="G88" s="165"/>
      <c r="H88" s="165"/>
      <c r="I88" s="165"/>
      <c r="J88" s="165"/>
      <c r="K88" s="165"/>
      <c r="L88" s="165"/>
      <c r="M88" s="165"/>
      <c r="N88" s="165"/>
    </row>
    <row r="89" spans="2:17" s="23" customFormat="1" x14ac:dyDescent="0.25">
      <c r="B89" s="340"/>
      <c r="C89" s="342"/>
      <c r="D89" s="166" t="s">
        <v>90</v>
      </c>
      <c r="E89" s="49" t="s">
        <v>91</v>
      </c>
      <c r="F89" s="165"/>
      <c r="G89" s="165"/>
      <c r="H89" s="165"/>
      <c r="I89" s="165"/>
      <c r="J89" s="165"/>
      <c r="K89" s="165"/>
      <c r="L89" s="165"/>
      <c r="M89" s="165"/>
      <c r="N89" s="165"/>
    </row>
    <row r="90" spans="2:17" s="23" customFormat="1" x14ac:dyDescent="0.25">
      <c r="B90" s="47" t="s">
        <v>21</v>
      </c>
      <c r="C90" s="246" t="s">
        <v>299</v>
      </c>
      <c r="D90" s="158"/>
      <c r="E90" s="158" t="s">
        <v>292</v>
      </c>
      <c r="F90" s="88"/>
      <c r="G90" s="88"/>
      <c r="H90" s="88"/>
      <c r="I90" s="117"/>
      <c r="J90" s="88"/>
      <c r="K90" s="88"/>
      <c r="L90" s="88"/>
      <c r="M90" s="88"/>
      <c r="N90" s="88"/>
    </row>
    <row r="91" spans="2:17" ht="28.15" customHeight="1" x14ac:dyDescent="0.25">
      <c r="B91" s="47" t="s">
        <v>25</v>
      </c>
      <c r="C91" s="246" t="s">
        <v>299</v>
      </c>
      <c r="D91" s="158"/>
      <c r="E91" s="158" t="s">
        <v>292</v>
      </c>
    </row>
    <row r="92" spans="2:17" ht="28.15" customHeight="1" x14ac:dyDescent="0.25">
      <c r="B92" s="156"/>
      <c r="C92" s="199"/>
      <c r="D92" s="32"/>
      <c r="E92" s="198"/>
    </row>
    <row r="93" spans="2:17" ht="28.15" customHeight="1" x14ac:dyDescent="0.25">
      <c r="B93" s="156"/>
      <c r="C93" s="199"/>
      <c r="D93" s="32"/>
      <c r="E93" s="198"/>
      <c r="F93" s="4"/>
    </row>
    <row r="94" spans="2:17" ht="28.15" customHeight="1" thickBot="1" x14ac:dyDescent="0.3">
      <c r="B94" s="193" t="s">
        <v>257</v>
      </c>
      <c r="C94" s="200"/>
      <c r="D94" s="32"/>
      <c r="E94" s="198"/>
      <c r="F94" s="4"/>
    </row>
    <row r="95" spans="2:17" ht="27" thickBot="1" x14ac:dyDescent="0.3">
      <c r="B95" s="306" t="s">
        <v>64</v>
      </c>
      <c r="C95" s="306"/>
      <c r="D95" s="306"/>
      <c r="E95" s="306"/>
      <c r="F95" s="306"/>
      <c r="G95" s="307"/>
      <c r="H95" s="307"/>
      <c r="I95" s="307"/>
      <c r="J95" s="307"/>
      <c r="K95" s="307"/>
      <c r="L95" s="307"/>
      <c r="M95" s="307"/>
      <c r="N95" s="307"/>
    </row>
    <row r="98" spans="2:17" ht="109.5" customHeight="1" x14ac:dyDescent="0.25">
      <c r="B98" s="82" t="s">
        <v>103</v>
      </c>
      <c r="C98" s="52" t="s">
        <v>2</v>
      </c>
      <c r="D98" s="52" t="s">
        <v>66</v>
      </c>
      <c r="E98" s="52" t="s">
        <v>65</v>
      </c>
      <c r="F98" s="52" t="s">
        <v>67</v>
      </c>
      <c r="G98" s="52" t="s">
        <v>68</v>
      </c>
      <c r="H98" s="52" t="s">
        <v>69</v>
      </c>
      <c r="I98" s="82" t="s">
        <v>70</v>
      </c>
      <c r="J98" s="52" t="s">
        <v>71</v>
      </c>
      <c r="K98" s="52" t="s">
        <v>72</v>
      </c>
      <c r="L98" s="52" t="s">
        <v>73</v>
      </c>
      <c r="M98" s="67" t="s">
        <v>74</v>
      </c>
      <c r="N98" s="67" t="s">
        <v>75</v>
      </c>
      <c r="O98" s="163" t="s">
        <v>3</v>
      </c>
      <c r="P98" s="52" t="s">
        <v>18</v>
      </c>
      <c r="Q98" s="208"/>
    </row>
    <row r="99" spans="2:17" ht="79.5" customHeight="1" x14ac:dyDescent="0.25">
      <c r="B99" s="83" t="s">
        <v>108</v>
      </c>
      <c r="C99" s="247" t="s">
        <v>108</v>
      </c>
      <c r="D99" s="90" t="s">
        <v>301</v>
      </c>
      <c r="E99" s="90" t="s">
        <v>301</v>
      </c>
      <c r="F99" s="90" t="s">
        <v>301</v>
      </c>
      <c r="G99" s="90" t="s">
        <v>301</v>
      </c>
      <c r="H99" s="90" t="s">
        <v>301</v>
      </c>
      <c r="I99" s="45" t="s">
        <v>90</v>
      </c>
      <c r="J99" s="90" t="s">
        <v>109</v>
      </c>
      <c r="K99" s="90" t="s">
        <v>109</v>
      </c>
      <c r="L99" s="90" t="s">
        <v>109</v>
      </c>
      <c r="M99" s="90" t="s">
        <v>109</v>
      </c>
      <c r="N99" s="90" t="s">
        <v>109</v>
      </c>
      <c r="O99" s="243" t="s">
        <v>300</v>
      </c>
      <c r="P99" s="164" t="s">
        <v>91</v>
      </c>
      <c r="Q99" s="32"/>
    </row>
    <row r="100" spans="2:17" x14ac:dyDescent="0.25">
      <c r="B100" s="3" t="s">
        <v>1</v>
      </c>
    </row>
    <row r="101" spans="2:17" x14ac:dyDescent="0.25">
      <c r="B101" s="3" t="s">
        <v>35</v>
      </c>
    </row>
    <row r="102" spans="2:17" x14ac:dyDescent="0.25">
      <c r="B102" s="3" t="s">
        <v>57</v>
      </c>
    </row>
    <row r="105" spans="2:17" ht="31.5" customHeight="1" thickBot="1" x14ac:dyDescent="0.3">
      <c r="B105" s="257" t="s">
        <v>258</v>
      </c>
      <c r="C105" s="200"/>
      <c r="D105" s="32"/>
      <c r="E105" s="198"/>
      <c r="F105" s="4"/>
    </row>
    <row r="106" spans="2:17" ht="27" thickBot="1" x14ac:dyDescent="0.3">
      <c r="B106" s="306" t="s">
        <v>64</v>
      </c>
      <c r="C106" s="306"/>
      <c r="D106" s="306"/>
      <c r="E106" s="306"/>
      <c r="F106" s="306"/>
      <c r="G106" s="307"/>
      <c r="H106" s="307"/>
      <c r="I106" s="307"/>
      <c r="J106" s="307"/>
      <c r="K106" s="307"/>
      <c r="L106" s="307"/>
      <c r="M106" s="307"/>
      <c r="N106" s="307"/>
    </row>
    <row r="109" spans="2:17" ht="90" x14ac:dyDescent="0.25">
      <c r="B109" s="171" t="s">
        <v>103</v>
      </c>
      <c r="C109" s="52" t="s">
        <v>2</v>
      </c>
      <c r="D109" s="52" t="s">
        <v>66</v>
      </c>
      <c r="E109" s="52" t="s">
        <v>65</v>
      </c>
      <c r="F109" s="52" t="s">
        <v>67</v>
      </c>
      <c r="G109" s="52" t="s">
        <v>68</v>
      </c>
      <c r="H109" s="52" t="s">
        <v>69</v>
      </c>
      <c r="I109" s="171" t="s">
        <v>70</v>
      </c>
      <c r="J109" s="52" t="s">
        <v>71</v>
      </c>
      <c r="K109" s="52" t="s">
        <v>72</v>
      </c>
      <c r="L109" s="52" t="s">
        <v>73</v>
      </c>
      <c r="M109" s="67" t="s">
        <v>74</v>
      </c>
      <c r="N109" s="52" t="s">
        <v>75</v>
      </c>
      <c r="O109" s="191" t="s">
        <v>3</v>
      </c>
      <c r="P109" s="52" t="s">
        <v>18</v>
      </c>
    </row>
    <row r="110" spans="2:17" ht="87.75" customHeight="1" x14ac:dyDescent="0.25">
      <c r="B110" s="188" t="s">
        <v>108</v>
      </c>
      <c r="C110" s="188" t="s">
        <v>108</v>
      </c>
      <c r="D110" s="90" t="s">
        <v>301</v>
      </c>
      <c r="E110" s="90" t="s">
        <v>301</v>
      </c>
      <c r="F110" s="90" t="s">
        <v>301</v>
      </c>
      <c r="G110" s="90" t="s">
        <v>301</v>
      </c>
      <c r="H110" s="90" t="s">
        <v>301</v>
      </c>
      <c r="I110" s="158" t="s">
        <v>90</v>
      </c>
      <c r="J110" s="90" t="s">
        <v>109</v>
      </c>
      <c r="K110" s="90" t="s">
        <v>109</v>
      </c>
      <c r="L110" s="90" t="s">
        <v>109</v>
      </c>
      <c r="M110" s="90" t="s">
        <v>109</v>
      </c>
      <c r="N110" s="90" t="s">
        <v>109</v>
      </c>
      <c r="O110" s="207" t="s">
        <v>110</v>
      </c>
      <c r="P110" s="188" t="s">
        <v>91</v>
      </c>
      <c r="Q110" s="32"/>
    </row>
    <row r="111" spans="2:17" x14ac:dyDescent="0.25">
      <c r="B111" s="3" t="s">
        <v>1</v>
      </c>
    </row>
    <row r="112" spans="2:17" x14ac:dyDescent="0.25">
      <c r="B112" s="3" t="s">
        <v>35</v>
      </c>
    </row>
    <row r="113" spans="1:17" x14ac:dyDescent="0.25">
      <c r="B113" s="3" t="s">
        <v>57</v>
      </c>
    </row>
    <row r="117" spans="1:17" ht="15.75" thickBot="1" x14ac:dyDescent="0.3"/>
    <row r="118" spans="1:17" ht="27" thickBot="1" x14ac:dyDescent="0.3">
      <c r="B118" s="322" t="s">
        <v>36</v>
      </c>
      <c r="C118" s="323"/>
      <c r="D118" s="323"/>
      <c r="E118" s="323"/>
      <c r="F118" s="323"/>
      <c r="G118" s="323"/>
      <c r="H118" s="323"/>
      <c r="I118" s="323"/>
      <c r="J118" s="323"/>
      <c r="K118" s="323"/>
      <c r="L118" s="323"/>
      <c r="M118" s="323"/>
      <c r="N118" s="324"/>
    </row>
    <row r="120" spans="1:17" ht="45" x14ac:dyDescent="0.25">
      <c r="B120" s="216" t="s">
        <v>307</v>
      </c>
    </row>
    <row r="121" spans="1:17" x14ac:dyDescent="0.25">
      <c r="A121" s="172"/>
      <c r="B121" s="287" t="s">
        <v>0</v>
      </c>
      <c r="C121" s="287" t="s">
        <v>37</v>
      </c>
      <c r="D121" s="287" t="s">
        <v>38</v>
      </c>
      <c r="E121" s="287" t="s">
        <v>76</v>
      </c>
      <c r="F121" s="287" t="s">
        <v>78</v>
      </c>
      <c r="G121" s="287" t="s">
        <v>79</v>
      </c>
      <c r="H121" s="287" t="s">
        <v>80</v>
      </c>
      <c r="I121" s="287" t="s">
        <v>77</v>
      </c>
      <c r="J121" s="285" t="s">
        <v>81</v>
      </c>
      <c r="K121" s="285"/>
      <c r="L121" s="285"/>
      <c r="M121" s="287" t="s">
        <v>82</v>
      </c>
      <c r="N121" s="287" t="s">
        <v>39</v>
      </c>
      <c r="O121" s="287" t="s">
        <v>40</v>
      </c>
      <c r="P121" s="285" t="s">
        <v>3</v>
      </c>
      <c r="Q121" s="286"/>
    </row>
    <row r="122" spans="1:17" ht="76.5" customHeight="1" x14ac:dyDescent="0.25">
      <c r="B122" s="288"/>
      <c r="C122" s="288"/>
      <c r="D122" s="288"/>
      <c r="E122" s="288"/>
      <c r="F122" s="288"/>
      <c r="G122" s="288"/>
      <c r="H122" s="288"/>
      <c r="I122" s="288"/>
      <c r="J122" s="170" t="s">
        <v>195</v>
      </c>
      <c r="K122" s="169" t="s">
        <v>196</v>
      </c>
      <c r="L122" s="170" t="s">
        <v>197</v>
      </c>
      <c r="M122" s="288"/>
      <c r="N122" s="288"/>
      <c r="O122" s="288"/>
      <c r="P122" s="285"/>
      <c r="Q122" s="286"/>
    </row>
    <row r="123" spans="1:17" s="23" customFormat="1" ht="108" customHeight="1" x14ac:dyDescent="0.25">
      <c r="B123" s="213" t="s">
        <v>302</v>
      </c>
      <c r="C123" s="248" t="s">
        <v>303</v>
      </c>
      <c r="D123" s="214" t="s">
        <v>260</v>
      </c>
      <c r="E123" s="214">
        <v>57921376</v>
      </c>
      <c r="F123" s="214" t="s">
        <v>113</v>
      </c>
      <c r="G123" s="214" t="s">
        <v>114</v>
      </c>
      <c r="H123" s="218">
        <v>39340</v>
      </c>
      <c r="I123" s="214" t="s">
        <v>118</v>
      </c>
      <c r="J123" s="215" t="s">
        <v>261</v>
      </c>
      <c r="K123" s="216" t="s">
        <v>262</v>
      </c>
      <c r="L123" s="219" t="s">
        <v>60</v>
      </c>
      <c r="M123" s="214" t="s">
        <v>90</v>
      </c>
      <c r="N123" s="214" t="s">
        <v>90</v>
      </c>
      <c r="O123" s="214" t="s">
        <v>91</v>
      </c>
      <c r="P123" s="46"/>
      <c r="Q123" s="217"/>
    </row>
    <row r="124" spans="1:17" s="23" customFormat="1" ht="76.5" customHeight="1" x14ac:dyDescent="0.25">
      <c r="B124" s="213" t="s">
        <v>302</v>
      </c>
      <c r="C124" s="248" t="s">
        <v>303</v>
      </c>
      <c r="D124" s="214" t="s">
        <v>263</v>
      </c>
      <c r="E124" s="214">
        <v>1083553497</v>
      </c>
      <c r="F124" s="214" t="s">
        <v>265</v>
      </c>
      <c r="G124" s="214" t="s">
        <v>116</v>
      </c>
      <c r="H124" s="218">
        <v>40900</v>
      </c>
      <c r="I124" s="214" t="s">
        <v>266</v>
      </c>
      <c r="J124" s="214" t="s">
        <v>149</v>
      </c>
      <c r="K124" s="216" t="s">
        <v>264</v>
      </c>
      <c r="L124" s="219" t="s">
        <v>60</v>
      </c>
      <c r="M124" s="214" t="s">
        <v>90</v>
      </c>
      <c r="N124" s="214" t="s">
        <v>90</v>
      </c>
      <c r="O124" s="214" t="s">
        <v>91</v>
      </c>
      <c r="P124" s="216"/>
      <c r="Q124" s="217"/>
    </row>
    <row r="125" spans="1:17" s="23" customFormat="1" ht="99.95" customHeight="1" x14ac:dyDescent="0.25">
      <c r="B125" s="213" t="s">
        <v>302</v>
      </c>
      <c r="C125" s="248" t="s">
        <v>303</v>
      </c>
      <c r="D125" s="214" t="s">
        <v>267</v>
      </c>
      <c r="E125" s="214">
        <v>57116249</v>
      </c>
      <c r="F125" s="214" t="s">
        <v>268</v>
      </c>
      <c r="G125" s="214" t="s">
        <v>269</v>
      </c>
      <c r="H125" s="218">
        <v>41562</v>
      </c>
      <c r="I125" s="214" t="s">
        <v>266</v>
      </c>
      <c r="J125" s="214" t="s">
        <v>270</v>
      </c>
      <c r="K125" s="216" t="s">
        <v>204</v>
      </c>
      <c r="L125" s="219" t="s">
        <v>198</v>
      </c>
      <c r="M125" s="214" t="s">
        <v>90</v>
      </c>
      <c r="N125" s="214" t="s">
        <v>91</v>
      </c>
      <c r="O125" s="214" t="s">
        <v>91</v>
      </c>
      <c r="P125" s="250" t="s">
        <v>271</v>
      </c>
      <c r="Q125" s="217"/>
    </row>
    <row r="126" spans="1:17" ht="99.95" customHeight="1" x14ac:dyDescent="0.25">
      <c r="B126" s="213" t="s">
        <v>302</v>
      </c>
      <c r="C126" s="248" t="s">
        <v>303</v>
      </c>
      <c r="D126" s="168" t="s">
        <v>121</v>
      </c>
      <c r="E126" s="164">
        <v>1083560052</v>
      </c>
      <c r="F126" s="162" t="s">
        <v>115</v>
      </c>
      <c r="G126" s="164" t="s">
        <v>116</v>
      </c>
      <c r="H126" s="154">
        <v>41250</v>
      </c>
      <c r="I126" s="158" t="s">
        <v>266</v>
      </c>
      <c r="J126" s="162" t="s">
        <v>122</v>
      </c>
      <c r="K126" s="167" t="s">
        <v>123</v>
      </c>
      <c r="L126" s="167" t="s">
        <v>60</v>
      </c>
      <c r="M126" s="164" t="s">
        <v>90</v>
      </c>
      <c r="N126" s="164" t="s">
        <v>90</v>
      </c>
      <c r="O126" s="214" t="s">
        <v>91</v>
      </c>
      <c r="P126" s="53" t="s">
        <v>255</v>
      </c>
      <c r="Q126" s="130"/>
    </row>
    <row r="127" spans="1:17" ht="99.95" customHeight="1" x14ac:dyDescent="0.25">
      <c r="B127" s="213" t="s">
        <v>302</v>
      </c>
      <c r="C127" s="248" t="s">
        <v>303</v>
      </c>
      <c r="D127" s="168" t="s">
        <v>125</v>
      </c>
      <c r="E127" s="164">
        <v>57419282</v>
      </c>
      <c r="F127" s="162" t="s">
        <v>127</v>
      </c>
      <c r="G127" s="129" t="s">
        <v>128</v>
      </c>
      <c r="H127" s="154">
        <v>39746</v>
      </c>
      <c r="I127" s="158" t="s">
        <v>126</v>
      </c>
      <c r="J127" s="162" t="s">
        <v>199</v>
      </c>
      <c r="K127" s="90" t="s">
        <v>163</v>
      </c>
      <c r="L127" s="90" t="s">
        <v>198</v>
      </c>
      <c r="M127" s="134" t="s">
        <v>90</v>
      </c>
      <c r="N127" s="134" t="s">
        <v>91</v>
      </c>
      <c r="O127" s="214" t="s">
        <v>91</v>
      </c>
      <c r="P127" s="53" t="s">
        <v>129</v>
      </c>
      <c r="Q127" s="130"/>
    </row>
    <row r="128" spans="1:17" ht="99.95" customHeight="1" x14ac:dyDescent="0.25">
      <c r="B128" s="213" t="s">
        <v>302</v>
      </c>
      <c r="C128" s="248" t="s">
        <v>303</v>
      </c>
      <c r="D128" s="142" t="s">
        <v>130</v>
      </c>
      <c r="E128" s="134">
        <v>36772596</v>
      </c>
      <c r="F128" s="147" t="s">
        <v>113</v>
      </c>
      <c r="G128" s="147" t="s">
        <v>131</v>
      </c>
      <c r="H128" s="141">
        <v>38532</v>
      </c>
      <c r="I128" s="139">
        <v>107773</v>
      </c>
      <c r="J128" s="132" t="s">
        <v>200</v>
      </c>
      <c r="K128" s="90" t="s">
        <v>201</v>
      </c>
      <c r="L128" s="90" t="s">
        <v>198</v>
      </c>
      <c r="M128" s="134" t="s">
        <v>90</v>
      </c>
      <c r="N128" s="134" t="s">
        <v>91</v>
      </c>
      <c r="O128" s="214" t="s">
        <v>91</v>
      </c>
      <c r="P128" s="53" t="s">
        <v>202</v>
      </c>
      <c r="Q128" s="130"/>
    </row>
    <row r="129" spans="2:17" ht="99.95" customHeight="1" x14ac:dyDescent="0.25">
      <c r="B129" s="213" t="s">
        <v>302</v>
      </c>
      <c r="C129" s="248" t="s">
        <v>303</v>
      </c>
      <c r="D129" s="142" t="s">
        <v>132</v>
      </c>
      <c r="E129" s="134">
        <v>57412321</v>
      </c>
      <c r="F129" s="147" t="s">
        <v>133</v>
      </c>
      <c r="G129" s="134" t="s">
        <v>116</v>
      </c>
      <c r="H129" s="141">
        <v>40900</v>
      </c>
      <c r="I129" s="138" t="s">
        <v>266</v>
      </c>
      <c r="J129" s="132" t="s">
        <v>203</v>
      </c>
      <c r="K129" s="90" t="s">
        <v>204</v>
      </c>
      <c r="L129" s="90" t="s">
        <v>198</v>
      </c>
      <c r="M129" s="134" t="s">
        <v>90</v>
      </c>
      <c r="N129" s="134" t="s">
        <v>91</v>
      </c>
      <c r="O129" s="214" t="s">
        <v>91</v>
      </c>
      <c r="P129" s="53" t="s">
        <v>205</v>
      </c>
      <c r="Q129" s="130"/>
    </row>
    <row r="130" spans="2:17" ht="99.95" customHeight="1" x14ac:dyDescent="0.25">
      <c r="B130" s="213" t="s">
        <v>302</v>
      </c>
      <c r="C130" s="248" t="s">
        <v>303</v>
      </c>
      <c r="D130" s="142" t="s">
        <v>134</v>
      </c>
      <c r="E130" s="134">
        <v>57294353</v>
      </c>
      <c r="F130" s="147" t="s">
        <v>135</v>
      </c>
      <c r="G130" s="134" t="s">
        <v>114</v>
      </c>
      <c r="H130" s="141">
        <v>41173</v>
      </c>
      <c r="I130" s="125" t="s">
        <v>266</v>
      </c>
      <c r="J130" s="132" t="s">
        <v>136</v>
      </c>
      <c r="K130" s="90" t="s">
        <v>210</v>
      </c>
      <c r="L130" s="90" t="s">
        <v>60</v>
      </c>
      <c r="M130" s="134" t="s">
        <v>90</v>
      </c>
      <c r="N130" s="134" t="s">
        <v>90</v>
      </c>
      <c r="O130" s="214" t="s">
        <v>91</v>
      </c>
      <c r="P130" s="53"/>
      <c r="Q130" s="130"/>
    </row>
    <row r="131" spans="2:17" ht="99.95" customHeight="1" x14ac:dyDescent="0.25">
      <c r="B131" s="213" t="s">
        <v>302</v>
      </c>
      <c r="C131" s="248" t="s">
        <v>303</v>
      </c>
      <c r="D131" s="173" t="s">
        <v>140</v>
      </c>
      <c r="E131" s="134">
        <v>56087340</v>
      </c>
      <c r="F131" s="147" t="s">
        <v>141</v>
      </c>
      <c r="G131" s="134" t="s">
        <v>142</v>
      </c>
      <c r="H131" s="141">
        <v>37237</v>
      </c>
      <c r="I131" s="139" t="s">
        <v>143</v>
      </c>
      <c r="J131" s="132" t="s">
        <v>206</v>
      </c>
      <c r="K131" s="90" t="s">
        <v>204</v>
      </c>
      <c r="L131" s="90" t="s">
        <v>198</v>
      </c>
      <c r="M131" s="134" t="s">
        <v>90</v>
      </c>
      <c r="N131" s="134" t="s">
        <v>91</v>
      </c>
      <c r="O131" s="214" t="s">
        <v>91</v>
      </c>
      <c r="P131" s="53" t="s">
        <v>207</v>
      </c>
      <c r="Q131" s="130"/>
    </row>
    <row r="132" spans="2:17" ht="99.95" customHeight="1" x14ac:dyDescent="0.25">
      <c r="B132" s="213" t="s">
        <v>302</v>
      </c>
      <c r="C132" s="249" t="s">
        <v>303</v>
      </c>
      <c r="D132" s="142" t="s">
        <v>137</v>
      </c>
      <c r="E132" s="134">
        <v>72357835</v>
      </c>
      <c r="F132" s="147" t="s">
        <v>138</v>
      </c>
      <c r="G132" s="134" t="s">
        <v>139</v>
      </c>
      <c r="H132" s="141">
        <v>39297</v>
      </c>
      <c r="I132" s="139">
        <v>103578</v>
      </c>
      <c r="J132" s="132" t="s">
        <v>208</v>
      </c>
      <c r="K132" s="90" t="s">
        <v>209</v>
      </c>
      <c r="L132" s="90" t="s">
        <v>198</v>
      </c>
      <c r="M132" s="134" t="s">
        <v>90</v>
      </c>
      <c r="N132" s="134" t="s">
        <v>91</v>
      </c>
      <c r="O132" s="214" t="s">
        <v>91</v>
      </c>
      <c r="P132" s="53" t="s">
        <v>213</v>
      </c>
      <c r="Q132" s="130"/>
    </row>
    <row r="133" spans="2:17" ht="99.95" customHeight="1" x14ac:dyDescent="0.25">
      <c r="B133" s="161" t="s">
        <v>304</v>
      </c>
      <c r="C133" s="159" t="s">
        <v>305</v>
      </c>
      <c r="D133" s="142" t="s">
        <v>144</v>
      </c>
      <c r="E133" s="134">
        <v>1083468051</v>
      </c>
      <c r="F133" s="147" t="s">
        <v>113</v>
      </c>
      <c r="G133" s="134" t="s">
        <v>114</v>
      </c>
      <c r="H133" s="141">
        <v>41544</v>
      </c>
      <c r="I133" s="139">
        <v>141241</v>
      </c>
      <c r="J133" s="132" t="s">
        <v>145</v>
      </c>
      <c r="K133" s="90" t="s">
        <v>211</v>
      </c>
      <c r="L133" s="90" t="s">
        <v>60</v>
      </c>
      <c r="M133" s="134" t="s">
        <v>90</v>
      </c>
      <c r="N133" s="134" t="s">
        <v>90</v>
      </c>
      <c r="O133" s="214" t="s">
        <v>91</v>
      </c>
      <c r="P133" s="53"/>
      <c r="Q133" s="130"/>
    </row>
    <row r="134" spans="2:17" ht="99.95" customHeight="1" x14ac:dyDescent="0.25">
      <c r="B134" s="308" t="s">
        <v>304</v>
      </c>
      <c r="C134" s="314" t="s">
        <v>305</v>
      </c>
      <c r="D134" s="312" t="s">
        <v>146</v>
      </c>
      <c r="E134" s="289">
        <v>57435842</v>
      </c>
      <c r="F134" s="302" t="s">
        <v>113</v>
      </c>
      <c r="G134" s="289" t="s">
        <v>147</v>
      </c>
      <c r="H134" s="318" t="s">
        <v>148</v>
      </c>
      <c r="I134" s="304" t="s">
        <v>118</v>
      </c>
      <c r="J134" s="132" t="s">
        <v>149</v>
      </c>
      <c r="K134" s="90" t="s">
        <v>117</v>
      </c>
      <c r="L134" s="316" t="s">
        <v>212</v>
      </c>
      <c r="M134" s="289" t="s">
        <v>90</v>
      </c>
      <c r="N134" s="289" t="s">
        <v>91</v>
      </c>
      <c r="O134" s="289" t="s">
        <v>91</v>
      </c>
      <c r="P134" s="53" t="s">
        <v>214</v>
      </c>
      <c r="Q134" s="130"/>
    </row>
    <row r="135" spans="2:17" ht="99.95" customHeight="1" x14ac:dyDescent="0.25">
      <c r="B135" s="309"/>
      <c r="C135" s="315"/>
      <c r="D135" s="313"/>
      <c r="E135" s="290"/>
      <c r="F135" s="303"/>
      <c r="G135" s="290"/>
      <c r="H135" s="319"/>
      <c r="I135" s="305"/>
      <c r="J135" s="132" t="s">
        <v>150</v>
      </c>
      <c r="K135" s="90" t="s">
        <v>151</v>
      </c>
      <c r="L135" s="317"/>
      <c r="M135" s="290"/>
      <c r="N135" s="290"/>
      <c r="O135" s="290"/>
      <c r="P135" s="53"/>
      <c r="Q135" s="130"/>
    </row>
    <row r="136" spans="2:17" ht="99.95" customHeight="1" x14ac:dyDescent="0.25">
      <c r="B136" s="242" t="s">
        <v>304</v>
      </c>
      <c r="C136" s="159" t="s">
        <v>305</v>
      </c>
      <c r="D136" s="142" t="s">
        <v>152</v>
      </c>
      <c r="E136" s="134">
        <v>7603770</v>
      </c>
      <c r="F136" s="147" t="s">
        <v>138</v>
      </c>
      <c r="G136" s="134" t="s">
        <v>114</v>
      </c>
      <c r="H136" s="141">
        <v>39431</v>
      </c>
      <c r="I136" s="139">
        <v>109341</v>
      </c>
      <c r="J136" s="132" t="s">
        <v>149</v>
      </c>
      <c r="K136" s="90" t="s">
        <v>215</v>
      </c>
      <c r="L136" s="90" t="s">
        <v>212</v>
      </c>
      <c r="M136" s="134" t="s">
        <v>90</v>
      </c>
      <c r="N136" s="134" t="s">
        <v>90</v>
      </c>
      <c r="O136" s="134" t="s">
        <v>91</v>
      </c>
      <c r="P136" s="53" t="s">
        <v>218</v>
      </c>
      <c r="Q136" s="130"/>
    </row>
    <row r="137" spans="2:17" ht="99.95" customHeight="1" x14ac:dyDescent="0.25">
      <c r="B137" s="242" t="s">
        <v>304</v>
      </c>
      <c r="C137" s="159" t="s">
        <v>305</v>
      </c>
      <c r="D137" s="142" t="s">
        <v>153</v>
      </c>
      <c r="E137" s="134">
        <v>57433918</v>
      </c>
      <c r="F137" s="132" t="s">
        <v>154</v>
      </c>
      <c r="G137" s="135" t="s">
        <v>147</v>
      </c>
      <c r="H137" s="129" t="s">
        <v>155</v>
      </c>
      <c r="I137" s="125" t="s">
        <v>118</v>
      </c>
      <c r="J137" s="132" t="s">
        <v>149</v>
      </c>
      <c r="K137" s="127" t="s">
        <v>216</v>
      </c>
      <c r="L137" s="90" t="s">
        <v>60</v>
      </c>
      <c r="M137" s="135" t="s">
        <v>90</v>
      </c>
      <c r="N137" s="135" t="s">
        <v>90</v>
      </c>
      <c r="O137" s="238" t="s">
        <v>91</v>
      </c>
      <c r="P137" s="53" t="s">
        <v>217</v>
      </c>
      <c r="Q137" s="130"/>
    </row>
    <row r="138" spans="2:17" ht="99.95" customHeight="1" x14ac:dyDescent="0.25">
      <c r="B138" s="308" t="s">
        <v>304</v>
      </c>
      <c r="C138" s="314" t="s">
        <v>306</v>
      </c>
      <c r="D138" s="312" t="s">
        <v>156</v>
      </c>
      <c r="E138" s="289">
        <v>1129567863</v>
      </c>
      <c r="F138" s="302" t="s">
        <v>113</v>
      </c>
      <c r="G138" s="302" t="s">
        <v>157</v>
      </c>
      <c r="H138" s="310">
        <v>41229</v>
      </c>
      <c r="I138" s="304" t="s">
        <v>118</v>
      </c>
      <c r="J138" s="145" t="s">
        <v>158</v>
      </c>
      <c r="K138" s="128" t="s">
        <v>219</v>
      </c>
      <c r="L138" s="316" t="s">
        <v>198</v>
      </c>
      <c r="M138" s="289" t="s">
        <v>90</v>
      </c>
      <c r="N138" s="289" t="s">
        <v>91</v>
      </c>
      <c r="O138" s="289" t="s">
        <v>91</v>
      </c>
      <c r="P138" s="302" t="s">
        <v>159</v>
      </c>
      <c r="Q138" s="130"/>
    </row>
    <row r="139" spans="2:17" ht="99.95" customHeight="1" x14ac:dyDescent="0.25">
      <c r="B139" s="309"/>
      <c r="C139" s="315"/>
      <c r="D139" s="313"/>
      <c r="E139" s="290"/>
      <c r="F139" s="303"/>
      <c r="G139" s="303"/>
      <c r="H139" s="311"/>
      <c r="I139" s="305"/>
      <c r="J139" s="132" t="s">
        <v>160</v>
      </c>
      <c r="K139" s="127" t="s">
        <v>220</v>
      </c>
      <c r="L139" s="317"/>
      <c r="M139" s="290"/>
      <c r="N139" s="290"/>
      <c r="O139" s="290"/>
      <c r="P139" s="303"/>
      <c r="Q139" s="130"/>
    </row>
    <row r="140" spans="2:17" ht="99.95" customHeight="1" x14ac:dyDescent="0.25">
      <c r="B140" s="242" t="s">
        <v>304</v>
      </c>
      <c r="C140" s="159" t="s">
        <v>306</v>
      </c>
      <c r="D140" s="144" t="s">
        <v>124</v>
      </c>
      <c r="E140" s="135">
        <v>57417518</v>
      </c>
      <c r="F140" s="132" t="s">
        <v>119</v>
      </c>
      <c r="G140" s="132" t="s">
        <v>120</v>
      </c>
      <c r="H140" s="136">
        <v>39059</v>
      </c>
      <c r="I140" s="125"/>
      <c r="J140" s="132" t="s">
        <v>149</v>
      </c>
      <c r="K140" s="90" t="s">
        <v>161</v>
      </c>
      <c r="L140" s="90" t="s">
        <v>198</v>
      </c>
      <c r="M140" s="134" t="s">
        <v>90</v>
      </c>
      <c r="N140" s="134" t="s">
        <v>91</v>
      </c>
      <c r="O140" s="134" t="s">
        <v>91</v>
      </c>
      <c r="P140" s="53" t="s">
        <v>221</v>
      </c>
      <c r="Q140" s="130"/>
    </row>
    <row r="141" spans="2:17" ht="99.95" customHeight="1" x14ac:dyDescent="0.25">
      <c r="B141" s="242" t="s">
        <v>304</v>
      </c>
      <c r="C141" s="159" t="s">
        <v>306</v>
      </c>
      <c r="D141" s="93" t="s">
        <v>162</v>
      </c>
      <c r="E141" s="134">
        <v>39058491</v>
      </c>
      <c r="F141" s="147" t="s">
        <v>154</v>
      </c>
      <c r="G141" s="134" t="s">
        <v>147</v>
      </c>
      <c r="H141" s="141">
        <v>41516</v>
      </c>
      <c r="I141" s="139">
        <v>138087</v>
      </c>
      <c r="J141" s="132" t="s">
        <v>149</v>
      </c>
      <c r="K141" s="90" t="s">
        <v>163</v>
      </c>
      <c r="L141" s="90" t="s">
        <v>198</v>
      </c>
      <c r="M141" s="134" t="s">
        <v>90</v>
      </c>
      <c r="N141" s="134" t="s">
        <v>222</v>
      </c>
      <c r="O141" s="238" t="s">
        <v>91</v>
      </c>
      <c r="P141" s="210" t="s">
        <v>223</v>
      </c>
      <c r="Q141" s="29"/>
    </row>
    <row r="142" spans="2:17" ht="99.95" customHeight="1" x14ac:dyDescent="0.25">
      <c r="B142" s="308" t="s">
        <v>304</v>
      </c>
      <c r="C142" s="314" t="s">
        <v>306</v>
      </c>
      <c r="D142" s="312" t="s">
        <v>164</v>
      </c>
      <c r="E142" s="289">
        <v>36723718</v>
      </c>
      <c r="F142" s="302" t="s">
        <v>165</v>
      </c>
      <c r="G142" s="289" t="s">
        <v>147</v>
      </c>
      <c r="H142" s="310">
        <v>38892</v>
      </c>
      <c r="I142" s="304">
        <v>106062</v>
      </c>
      <c r="J142" s="132" t="s">
        <v>166</v>
      </c>
      <c r="K142" s="90" t="s">
        <v>228</v>
      </c>
      <c r="L142" s="90" t="s">
        <v>60</v>
      </c>
      <c r="M142" s="134" t="s">
        <v>90</v>
      </c>
      <c r="N142" s="134" t="s">
        <v>90</v>
      </c>
      <c r="O142" s="238" t="s">
        <v>91</v>
      </c>
      <c r="P142" s="53"/>
      <c r="Q142" s="130"/>
    </row>
    <row r="143" spans="2:17" ht="99.95" customHeight="1" x14ac:dyDescent="0.25">
      <c r="B143" s="309"/>
      <c r="C143" s="315"/>
      <c r="D143" s="313"/>
      <c r="E143" s="290"/>
      <c r="F143" s="303"/>
      <c r="G143" s="290"/>
      <c r="H143" s="311"/>
      <c r="I143" s="305"/>
      <c r="J143" s="132" t="s">
        <v>167</v>
      </c>
      <c r="K143" s="90" t="s">
        <v>227</v>
      </c>
      <c r="L143" s="90" t="s">
        <v>60</v>
      </c>
      <c r="M143" s="134" t="s">
        <v>90</v>
      </c>
      <c r="N143" s="134" t="s">
        <v>90</v>
      </c>
      <c r="O143" s="238" t="s">
        <v>91</v>
      </c>
      <c r="P143" s="53"/>
      <c r="Q143" s="130"/>
    </row>
    <row r="144" spans="2:17" ht="99.95" customHeight="1" x14ac:dyDescent="0.25">
      <c r="B144" s="242" t="s">
        <v>304</v>
      </c>
      <c r="C144" s="159" t="s">
        <v>306</v>
      </c>
      <c r="D144" s="142" t="s">
        <v>168</v>
      </c>
      <c r="E144" s="134">
        <v>22668225</v>
      </c>
      <c r="F144" s="147" t="s">
        <v>154</v>
      </c>
      <c r="G144" s="134" t="s">
        <v>139</v>
      </c>
      <c r="H144" s="141">
        <v>38373</v>
      </c>
      <c r="I144" s="139" t="s">
        <v>118</v>
      </c>
      <c r="J144" s="132" t="s">
        <v>149</v>
      </c>
      <c r="K144" s="90" t="s">
        <v>229</v>
      </c>
      <c r="L144" s="90" t="s">
        <v>60</v>
      </c>
      <c r="M144" s="134" t="s">
        <v>90</v>
      </c>
      <c r="N144" s="134" t="s">
        <v>90</v>
      </c>
      <c r="O144" s="238" t="s">
        <v>91</v>
      </c>
      <c r="P144" s="53" t="s">
        <v>224</v>
      </c>
      <c r="Q144" s="130"/>
    </row>
    <row r="145" spans="2:17" ht="99.95" customHeight="1" x14ac:dyDescent="0.25">
      <c r="B145" s="242" t="s">
        <v>304</v>
      </c>
      <c r="C145" s="159" t="s">
        <v>306</v>
      </c>
      <c r="D145" s="142" t="s">
        <v>169</v>
      </c>
      <c r="E145" s="134">
        <v>40880980</v>
      </c>
      <c r="F145" s="149" t="s">
        <v>148</v>
      </c>
      <c r="G145" s="149" t="s">
        <v>148</v>
      </c>
      <c r="H145" s="149" t="s">
        <v>148</v>
      </c>
      <c r="I145" s="149" t="s">
        <v>148</v>
      </c>
      <c r="J145" s="132" t="s">
        <v>171</v>
      </c>
      <c r="K145" s="90" t="s">
        <v>225</v>
      </c>
      <c r="L145" s="90" t="s">
        <v>60</v>
      </c>
      <c r="M145" s="134" t="s">
        <v>90</v>
      </c>
      <c r="N145" s="134" t="s">
        <v>91</v>
      </c>
      <c r="O145" s="238" t="s">
        <v>91</v>
      </c>
      <c r="P145" s="53" t="s">
        <v>237</v>
      </c>
      <c r="Q145" s="130"/>
    </row>
    <row r="146" spans="2:17" ht="99.95" customHeight="1" x14ac:dyDescent="0.25">
      <c r="B146" s="242" t="s">
        <v>304</v>
      </c>
      <c r="C146" s="159" t="s">
        <v>306</v>
      </c>
      <c r="D146" s="142" t="s">
        <v>172</v>
      </c>
      <c r="E146" s="134">
        <v>1079911676</v>
      </c>
      <c r="F146" s="135" t="s">
        <v>138</v>
      </c>
      <c r="G146" s="134" t="s">
        <v>114</v>
      </c>
      <c r="H146" s="141">
        <v>40669</v>
      </c>
      <c r="I146" s="147">
        <v>122279</v>
      </c>
      <c r="J146" s="132" t="s">
        <v>173</v>
      </c>
      <c r="K146" s="90" t="s">
        <v>226</v>
      </c>
      <c r="L146" s="90" t="s">
        <v>60</v>
      </c>
      <c r="M146" s="134" t="s">
        <v>90</v>
      </c>
      <c r="N146" s="134" t="s">
        <v>91</v>
      </c>
      <c r="O146" s="238" t="s">
        <v>91</v>
      </c>
      <c r="P146" s="210" t="s">
        <v>238</v>
      </c>
      <c r="Q146" s="29"/>
    </row>
    <row r="147" spans="2:17" ht="99.95" customHeight="1" x14ac:dyDescent="0.25">
      <c r="B147" s="242" t="s">
        <v>304</v>
      </c>
      <c r="C147" s="159" t="s">
        <v>306</v>
      </c>
      <c r="D147" s="142" t="s">
        <v>174</v>
      </c>
      <c r="E147" s="134">
        <v>17902560</v>
      </c>
      <c r="F147" s="147" t="s">
        <v>175</v>
      </c>
      <c r="G147" s="134" t="s">
        <v>170</v>
      </c>
      <c r="H147" s="141">
        <v>41698</v>
      </c>
      <c r="I147" s="139" t="s">
        <v>118</v>
      </c>
      <c r="J147" s="132" t="s">
        <v>176</v>
      </c>
      <c r="K147" s="90" t="s">
        <v>230</v>
      </c>
      <c r="L147" s="90" t="s">
        <v>60</v>
      </c>
      <c r="M147" s="134" t="s">
        <v>90</v>
      </c>
      <c r="N147" s="134" t="s">
        <v>91</v>
      </c>
      <c r="O147" s="238" t="s">
        <v>91</v>
      </c>
      <c r="P147" s="53" t="s">
        <v>239</v>
      </c>
      <c r="Q147" s="130"/>
    </row>
    <row r="148" spans="2:17" ht="99.95" customHeight="1" x14ac:dyDescent="0.25">
      <c r="B148" s="242" t="s">
        <v>304</v>
      </c>
      <c r="C148" s="159" t="s">
        <v>306</v>
      </c>
      <c r="D148" s="133" t="s">
        <v>177</v>
      </c>
      <c r="E148" s="133">
        <v>7628848</v>
      </c>
      <c r="F148" s="133" t="s">
        <v>138</v>
      </c>
      <c r="G148" s="146" t="s">
        <v>131</v>
      </c>
      <c r="H148" s="140">
        <v>37715</v>
      </c>
      <c r="I148" s="138">
        <v>112515</v>
      </c>
      <c r="J148" s="151" t="s">
        <v>231</v>
      </c>
      <c r="K148" s="151" t="s">
        <v>231</v>
      </c>
      <c r="L148" s="138" t="s">
        <v>198</v>
      </c>
      <c r="M148" s="133" t="s">
        <v>90</v>
      </c>
      <c r="N148" s="133" t="s">
        <v>91</v>
      </c>
      <c r="O148" s="238" t="s">
        <v>91</v>
      </c>
      <c r="P148" s="53" t="s">
        <v>240</v>
      </c>
      <c r="Q148" s="130"/>
    </row>
    <row r="149" spans="2:17" s="4" customFormat="1" ht="99.95" customHeight="1" x14ac:dyDescent="0.25">
      <c r="B149" s="242" t="s">
        <v>304</v>
      </c>
      <c r="C149" s="159" t="s">
        <v>306</v>
      </c>
      <c r="D149" s="137" t="s">
        <v>178</v>
      </c>
      <c r="E149" s="135">
        <v>36696891</v>
      </c>
      <c r="F149" s="135" t="s">
        <v>113</v>
      </c>
      <c r="G149" s="132" t="s">
        <v>131</v>
      </c>
      <c r="H149" s="136">
        <v>39633</v>
      </c>
      <c r="I149" s="125" t="s">
        <v>118</v>
      </c>
      <c r="J149" s="152" t="s">
        <v>232</v>
      </c>
      <c r="K149" s="90" t="s">
        <v>233</v>
      </c>
      <c r="L149" s="125" t="s">
        <v>198</v>
      </c>
      <c r="M149" s="135" t="s">
        <v>90</v>
      </c>
      <c r="N149" s="135" t="s">
        <v>91</v>
      </c>
      <c r="O149" s="238" t="s">
        <v>91</v>
      </c>
      <c r="P149" s="53" t="s">
        <v>241</v>
      </c>
      <c r="Q149" s="130"/>
    </row>
    <row r="150" spans="2:17" ht="99.95" customHeight="1" x14ac:dyDescent="0.25">
      <c r="B150" s="242" t="s">
        <v>304</v>
      </c>
      <c r="C150" s="159" t="s">
        <v>306</v>
      </c>
      <c r="D150" s="137" t="s">
        <v>179</v>
      </c>
      <c r="E150" s="135">
        <v>1082879880</v>
      </c>
      <c r="F150" s="135" t="s">
        <v>113</v>
      </c>
      <c r="G150" s="132" t="s">
        <v>131</v>
      </c>
      <c r="H150" s="154">
        <v>40344</v>
      </c>
      <c r="I150" s="125">
        <v>139418</v>
      </c>
      <c r="J150" s="90" t="s">
        <v>180</v>
      </c>
      <c r="K150" s="90" t="s">
        <v>234</v>
      </c>
      <c r="L150" s="90" t="s">
        <v>60</v>
      </c>
      <c r="M150" s="135" t="s">
        <v>90</v>
      </c>
      <c r="N150" s="135" t="s">
        <v>90</v>
      </c>
      <c r="O150" s="238" t="s">
        <v>91</v>
      </c>
      <c r="P150" s="53" t="s">
        <v>242</v>
      </c>
      <c r="Q150" s="130"/>
    </row>
    <row r="151" spans="2:17" ht="99.95" customHeight="1" x14ac:dyDescent="0.25">
      <c r="B151" s="242" t="s">
        <v>304</v>
      </c>
      <c r="C151" s="159" t="s">
        <v>306</v>
      </c>
      <c r="D151" s="118" t="s">
        <v>181</v>
      </c>
      <c r="E151" s="138">
        <v>1082907878</v>
      </c>
      <c r="F151" s="138" t="s">
        <v>113</v>
      </c>
      <c r="G151" s="143" t="s">
        <v>182</v>
      </c>
      <c r="H151" s="140">
        <v>41136</v>
      </c>
      <c r="I151" s="138">
        <v>134036</v>
      </c>
      <c r="J151" s="151" t="s">
        <v>235</v>
      </c>
      <c r="K151" s="138" t="s">
        <v>236</v>
      </c>
      <c r="L151" s="138" t="s">
        <v>198</v>
      </c>
      <c r="M151" s="133" t="s">
        <v>90</v>
      </c>
      <c r="N151" s="133" t="s">
        <v>91</v>
      </c>
      <c r="O151" s="238" t="s">
        <v>91</v>
      </c>
      <c r="P151" s="53" t="s">
        <v>243</v>
      </c>
      <c r="Q151" s="130"/>
    </row>
    <row r="152" spans="2:17" ht="99.95" customHeight="1" x14ac:dyDescent="0.25">
      <c r="B152" s="242" t="s">
        <v>304</v>
      </c>
      <c r="C152" s="159" t="s">
        <v>306</v>
      </c>
      <c r="D152" s="137" t="s">
        <v>183</v>
      </c>
      <c r="E152" s="125">
        <v>36555767</v>
      </c>
      <c r="F152" s="125" t="s">
        <v>113</v>
      </c>
      <c r="G152" s="90" t="s">
        <v>184</v>
      </c>
      <c r="H152" s="136">
        <v>33480</v>
      </c>
      <c r="I152" s="125"/>
      <c r="J152" s="152" t="s">
        <v>244</v>
      </c>
      <c r="K152" s="125" t="s">
        <v>245</v>
      </c>
      <c r="L152" s="125" t="s">
        <v>198</v>
      </c>
      <c r="M152" s="135" t="s">
        <v>90</v>
      </c>
      <c r="N152" s="135" t="s">
        <v>91</v>
      </c>
      <c r="O152" s="238" t="s">
        <v>91</v>
      </c>
      <c r="P152" s="53" t="s">
        <v>246</v>
      </c>
      <c r="Q152" s="130"/>
    </row>
    <row r="153" spans="2:17" ht="99.95" customHeight="1" x14ac:dyDescent="0.25">
      <c r="B153" s="242" t="s">
        <v>304</v>
      </c>
      <c r="C153" s="159" t="s">
        <v>306</v>
      </c>
      <c r="D153" s="155" t="s">
        <v>185</v>
      </c>
      <c r="E153" s="158">
        <v>57435421</v>
      </c>
      <c r="F153" s="158" t="s">
        <v>113</v>
      </c>
      <c r="G153" s="152" t="s">
        <v>131</v>
      </c>
      <c r="H153" s="154">
        <v>39416</v>
      </c>
      <c r="I153" s="150">
        <v>143453</v>
      </c>
      <c r="J153" s="135" t="s">
        <v>186</v>
      </c>
      <c r="K153" s="125" t="s">
        <v>247</v>
      </c>
      <c r="L153" s="125" t="s">
        <v>198</v>
      </c>
      <c r="M153" s="153" t="s">
        <v>90</v>
      </c>
      <c r="N153" s="153" t="s">
        <v>91</v>
      </c>
      <c r="O153" s="238" t="s">
        <v>91</v>
      </c>
      <c r="P153" s="210" t="s">
        <v>248</v>
      </c>
      <c r="Q153" s="29"/>
    </row>
    <row r="154" spans="2:17" ht="99.95" customHeight="1" x14ac:dyDescent="0.25">
      <c r="B154" s="242" t="s">
        <v>304</v>
      </c>
      <c r="C154" s="159" t="s">
        <v>306</v>
      </c>
      <c r="D154" s="137" t="s">
        <v>187</v>
      </c>
      <c r="E154" s="135">
        <v>52267581</v>
      </c>
      <c r="F154" s="135" t="s">
        <v>113</v>
      </c>
      <c r="G154" s="132" t="s">
        <v>131</v>
      </c>
      <c r="H154" s="136">
        <v>37862</v>
      </c>
      <c r="I154" s="125">
        <v>101211</v>
      </c>
      <c r="J154" s="135" t="s">
        <v>188</v>
      </c>
      <c r="K154" s="125" t="s">
        <v>249</v>
      </c>
      <c r="L154" s="90" t="s">
        <v>60</v>
      </c>
      <c r="M154" s="135" t="s">
        <v>90</v>
      </c>
      <c r="N154" s="135" t="s">
        <v>91</v>
      </c>
      <c r="O154" s="238" t="s">
        <v>91</v>
      </c>
      <c r="P154" s="210" t="s">
        <v>248</v>
      </c>
      <c r="Q154" s="29"/>
    </row>
    <row r="155" spans="2:17" ht="99.95" customHeight="1" x14ac:dyDescent="0.25">
      <c r="B155" s="160" t="s">
        <v>304</v>
      </c>
      <c r="C155" s="159" t="s">
        <v>306</v>
      </c>
      <c r="D155" s="155" t="s">
        <v>285</v>
      </c>
      <c r="E155" s="188">
        <v>39059034</v>
      </c>
      <c r="F155" s="188" t="s">
        <v>113</v>
      </c>
      <c r="G155" s="212" t="s">
        <v>147</v>
      </c>
      <c r="H155" s="154">
        <v>39073</v>
      </c>
      <c r="I155" s="158">
        <v>100778</v>
      </c>
      <c r="J155" s="188" t="s">
        <v>287</v>
      </c>
      <c r="K155" s="158" t="s">
        <v>286</v>
      </c>
      <c r="L155" s="90" t="s">
        <v>60</v>
      </c>
      <c r="M155" s="188" t="s">
        <v>90</v>
      </c>
      <c r="N155" s="188" t="s">
        <v>90</v>
      </c>
      <c r="O155" s="238" t="s">
        <v>91</v>
      </c>
      <c r="P155" s="210"/>
      <c r="Q155" s="29"/>
    </row>
    <row r="156" spans="2:17" ht="36.75" customHeight="1" x14ac:dyDescent="0.25">
      <c r="B156" s="204"/>
      <c r="C156" s="201"/>
      <c r="D156" s="202"/>
      <c r="E156" s="113"/>
      <c r="F156" s="113"/>
      <c r="G156" s="68"/>
      <c r="H156" s="203"/>
      <c r="I156" s="32"/>
      <c r="J156" s="113"/>
      <c r="K156" s="32"/>
      <c r="L156" s="111"/>
      <c r="M156" s="113"/>
      <c r="N156" s="113"/>
      <c r="O156" s="113"/>
      <c r="P156" s="111"/>
      <c r="Q156" s="111"/>
    </row>
    <row r="157" spans="2:17" ht="22.5" customHeight="1" x14ac:dyDescent="0.25">
      <c r="B157" s="255" t="s">
        <v>194</v>
      </c>
      <c r="C157" s="205"/>
      <c r="D157" s="206"/>
      <c r="E157" s="113"/>
      <c r="F157" s="68"/>
      <c r="G157" s="113"/>
      <c r="H157" s="203"/>
      <c r="I157" s="32"/>
      <c r="J157" s="68"/>
      <c r="K157" s="111"/>
      <c r="L157" s="111"/>
      <c r="M157" s="113"/>
      <c r="N157" s="113"/>
      <c r="O157" s="113"/>
      <c r="P157" s="68"/>
      <c r="Q157" s="68"/>
    </row>
    <row r="158" spans="2:17" ht="27" thickBot="1" x14ac:dyDescent="0.3">
      <c r="B158" s="291" t="s">
        <v>42</v>
      </c>
      <c r="C158" s="292"/>
      <c r="D158" s="292"/>
      <c r="E158" s="292"/>
      <c r="F158" s="292"/>
      <c r="G158" s="292"/>
      <c r="H158" s="292"/>
      <c r="I158" s="292"/>
      <c r="J158" s="292"/>
      <c r="K158" s="292"/>
      <c r="L158" s="292"/>
      <c r="M158" s="292"/>
      <c r="N158" s="293"/>
    </row>
    <row r="161" spans="2:16" ht="46.15" customHeight="1" x14ac:dyDescent="0.25">
      <c r="B161" s="52" t="s">
        <v>32</v>
      </c>
      <c r="C161" s="104" t="s">
        <v>43</v>
      </c>
      <c r="D161" s="294" t="s">
        <v>3</v>
      </c>
      <c r="E161" s="295"/>
    </row>
    <row r="162" spans="2:16" ht="46.9" customHeight="1" x14ac:dyDescent="0.25">
      <c r="B162" s="53" t="s">
        <v>83</v>
      </c>
      <c r="C162" s="108" t="s">
        <v>91</v>
      </c>
      <c r="D162" s="325" t="s">
        <v>290</v>
      </c>
      <c r="E162" s="325"/>
    </row>
    <row r="164" spans="2:16" x14ac:dyDescent="0.25">
      <c r="B164" s="256" t="s">
        <v>193</v>
      </c>
      <c r="C164" s="205"/>
      <c r="D164" s="206"/>
      <c r="E164" s="113"/>
      <c r="F164" s="68"/>
      <c r="G164" s="113"/>
      <c r="H164" s="203"/>
      <c r="I164" s="32"/>
      <c r="J164" s="68"/>
      <c r="K164" s="111"/>
      <c r="L164" s="111"/>
      <c r="M164" s="113"/>
      <c r="N164" s="113"/>
    </row>
    <row r="165" spans="2:16" ht="27" thickBot="1" x14ac:dyDescent="0.3">
      <c r="B165" s="291" t="s">
        <v>42</v>
      </c>
      <c r="C165" s="292"/>
      <c r="D165" s="292"/>
      <c r="E165" s="292"/>
      <c r="F165" s="292"/>
      <c r="G165" s="292"/>
      <c r="H165" s="292"/>
      <c r="I165" s="292"/>
      <c r="J165" s="292"/>
      <c r="K165" s="292"/>
      <c r="L165" s="292"/>
      <c r="M165" s="292"/>
      <c r="N165" s="293"/>
    </row>
    <row r="168" spans="2:16" ht="30" x14ac:dyDescent="0.25">
      <c r="B168" s="52" t="s">
        <v>32</v>
      </c>
      <c r="C168" s="104" t="s">
        <v>43</v>
      </c>
      <c r="D168" s="294" t="s">
        <v>3</v>
      </c>
      <c r="E168" s="295"/>
    </row>
    <row r="169" spans="2:16" ht="34.5" customHeight="1" x14ac:dyDescent="0.25">
      <c r="B169" s="53" t="s">
        <v>83</v>
      </c>
      <c r="C169" s="188" t="s">
        <v>91</v>
      </c>
      <c r="D169" s="296" t="s">
        <v>290</v>
      </c>
      <c r="E169" s="297"/>
    </row>
    <row r="172" spans="2:16" ht="26.25" x14ac:dyDescent="0.25">
      <c r="B172" s="320" t="s">
        <v>59</v>
      </c>
      <c r="C172" s="321"/>
      <c r="D172" s="321"/>
      <c r="E172" s="321"/>
      <c r="F172" s="321"/>
      <c r="G172" s="321"/>
      <c r="H172" s="321"/>
      <c r="I172" s="321"/>
      <c r="J172" s="321"/>
      <c r="K172" s="321"/>
      <c r="L172" s="321"/>
      <c r="M172" s="321"/>
      <c r="N172" s="321"/>
      <c r="O172" s="321"/>
      <c r="P172" s="321"/>
    </row>
    <row r="174" spans="2:16" ht="15.75" thickBot="1" x14ac:dyDescent="0.3"/>
    <row r="175" spans="2:16" ht="27" thickBot="1" x14ac:dyDescent="0.3">
      <c r="B175" s="322" t="s">
        <v>50</v>
      </c>
      <c r="C175" s="323"/>
      <c r="D175" s="323"/>
      <c r="E175" s="323"/>
      <c r="F175" s="323"/>
      <c r="G175" s="323"/>
      <c r="H175" s="323"/>
      <c r="I175" s="323"/>
      <c r="J175" s="323"/>
      <c r="K175" s="323"/>
      <c r="L175" s="323"/>
      <c r="M175" s="323"/>
      <c r="N175" s="324"/>
    </row>
    <row r="177" spans="1:26" ht="15.75" thickBot="1" x14ac:dyDescent="0.3">
      <c r="B177" s="193" t="s">
        <v>194</v>
      </c>
      <c r="M177" s="50"/>
      <c r="N177" s="50"/>
    </row>
    <row r="178" spans="1:26" s="74" customFormat="1" ht="109.5" customHeight="1" x14ac:dyDescent="0.25">
      <c r="B178" s="80" t="s">
        <v>99</v>
      </c>
      <c r="C178" s="101" t="s">
        <v>100</v>
      </c>
      <c r="D178" s="80" t="s">
        <v>101</v>
      </c>
      <c r="E178" s="80" t="s">
        <v>41</v>
      </c>
      <c r="F178" s="80" t="s">
        <v>22</v>
      </c>
      <c r="G178" s="80" t="s">
        <v>63</v>
      </c>
      <c r="H178" s="80" t="s">
        <v>17</v>
      </c>
      <c r="I178" s="80" t="s">
        <v>10</v>
      </c>
      <c r="J178" s="80" t="s">
        <v>30</v>
      </c>
      <c r="K178" s="80" t="s">
        <v>56</v>
      </c>
      <c r="L178" s="80" t="s">
        <v>20</v>
      </c>
      <c r="M178" s="71" t="s">
        <v>26</v>
      </c>
      <c r="N178" s="80" t="s">
        <v>102</v>
      </c>
      <c r="O178" s="80" t="s">
        <v>34</v>
      </c>
      <c r="P178" s="81" t="s">
        <v>11</v>
      </c>
      <c r="Q178" s="81" t="s">
        <v>19</v>
      </c>
    </row>
    <row r="179" spans="1:26" s="78" customFormat="1" ht="94.5" x14ac:dyDescent="0.25">
      <c r="A179" s="37">
        <v>1</v>
      </c>
      <c r="B179" s="79" t="s">
        <v>111</v>
      </c>
      <c r="C179" s="102" t="s">
        <v>112</v>
      </c>
      <c r="D179" s="79" t="s">
        <v>189</v>
      </c>
      <c r="E179" s="174">
        <v>166</v>
      </c>
      <c r="F179" s="175" t="s">
        <v>90</v>
      </c>
      <c r="G179" s="176"/>
      <c r="H179" s="122">
        <v>39839</v>
      </c>
      <c r="I179" s="122">
        <v>40178</v>
      </c>
      <c r="J179" s="177" t="s">
        <v>91</v>
      </c>
      <c r="K179" s="174">
        <v>3</v>
      </c>
      <c r="L179" s="174">
        <v>8</v>
      </c>
      <c r="M179" s="174">
        <v>464</v>
      </c>
      <c r="N179" s="174"/>
      <c r="O179" s="178">
        <v>247537372</v>
      </c>
      <c r="P179" s="178">
        <v>105</v>
      </c>
      <c r="Q179" s="179" t="s">
        <v>192</v>
      </c>
      <c r="R179" s="77"/>
      <c r="S179" s="77"/>
      <c r="T179" s="77"/>
      <c r="U179" s="77"/>
      <c r="V179" s="77"/>
      <c r="W179" s="77"/>
      <c r="X179" s="77"/>
      <c r="Y179" s="77"/>
      <c r="Z179" s="77"/>
    </row>
    <row r="180" spans="1:26" s="78" customFormat="1" ht="30" x14ac:dyDescent="0.25">
      <c r="A180" s="37">
        <f>+A179+1</f>
        <v>2</v>
      </c>
      <c r="B180" s="79" t="s">
        <v>111</v>
      </c>
      <c r="C180" s="102" t="s">
        <v>112</v>
      </c>
      <c r="D180" s="79" t="s">
        <v>189</v>
      </c>
      <c r="E180" s="180">
        <v>113</v>
      </c>
      <c r="F180" s="175" t="s">
        <v>90</v>
      </c>
      <c r="G180" s="175"/>
      <c r="H180" s="122">
        <v>40205</v>
      </c>
      <c r="I180" s="122">
        <v>40543</v>
      </c>
      <c r="J180" s="177" t="s">
        <v>91</v>
      </c>
      <c r="K180" s="174">
        <v>11</v>
      </c>
      <c r="L180" s="174"/>
      <c r="M180" s="174">
        <v>464</v>
      </c>
      <c r="N180" s="181"/>
      <c r="O180" s="178">
        <v>244896596</v>
      </c>
      <c r="P180" s="178">
        <v>105</v>
      </c>
      <c r="Q180" s="179"/>
      <c r="R180" s="77"/>
      <c r="S180" s="77"/>
      <c r="T180" s="77"/>
      <c r="U180" s="77"/>
      <c r="V180" s="77"/>
      <c r="W180" s="77"/>
      <c r="X180" s="77"/>
      <c r="Y180" s="77"/>
      <c r="Z180" s="77"/>
    </row>
    <row r="181" spans="1:26" s="78" customFormat="1" ht="30" x14ac:dyDescent="0.25">
      <c r="A181" s="37">
        <f t="shared" ref="A181" si="0">+A180+1</f>
        <v>3</v>
      </c>
      <c r="B181" s="79" t="s">
        <v>111</v>
      </c>
      <c r="C181" s="102" t="s">
        <v>112</v>
      </c>
      <c r="D181" s="79" t="s">
        <v>189</v>
      </c>
      <c r="E181" s="180">
        <v>160</v>
      </c>
      <c r="F181" s="175" t="s">
        <v>90</v>
      </c>
      <c r="G181" s="175"/>
      <c r="H181" s="122">
        <v>40557</v>
      </c>
      <c r="I181" s="122">
        <v>40908</v>
      </c>
      <c r="J181" s="177" t="s">
        <v>91</v>
      </c>
      <c r="K181" s="174">
        <v>11</v>
      </c>
      <c r="L181" s="174"/>
      <c r="M181" s="174">
        <v>464</v>
      </c>
      <c r="N181" s="181"/>
      <c r="O181" s="178">
        <v>250487033</v>
      </c>
      <c r="P181" s="178">
        <v>105</v>
      </c>
      <c r="Q181" s="179"/>
      <c r="R181" s="77"/>
      <c r="S181" s="77"/>
      <c r="T181" s="77"/>
      <c r="U181" s="77"/>
      <c r="V181" s="77"/>
      <c r="W181" s="77"/>
      <c r="X181" s="77"/>
      <c r="Y181" s="77"/>
      <c r="Z181" s="77"/>
    </row>
    <row r="182" spans="1:26" s="78" customFormat="1" ht="15.75" x14ac:dyDescent="0.25">
      <c r="A182" s="37"/>
      <c r="B182" s="39" t="s">
        <v>16</v>
      </c>
      <c r="C182" s="102"/>
      <c r="D182" s="79"/>
      <c r="E182" s="182"/>
      <c r="F182" s="175"/>
      <c r="G182" s="175"/>
      <c r="H182" s="175"/>
      <c r="I182" s="177"/>
      <c r="J182" s="177"/>
      <c r="K182" s="184">
        <f>SUM(K179:K181)</f>
        <v>25</v>
      </c>
      <c r="L182" s="184">
        <f>SUM(L179:L181)</f>
        <v>8</v>
      </c>
      <c r="M182" s="258">
        <f>SUM(M179:M181)</f>
        <v>1392</v>
      </c>
      <c r="N182" s="184">
        <f>SUM(N179:N181)</f>
        <v>0</v>
      </c>
      <c r="O182" s="183"/>
      <c r="P182" s="183"/>
      <c r="Q182" s="179"/>
    </row>
    <row r="183" spans="1:26" x14ac:dyDescent="0.25">
      <c r="B183" s="23"/>
      <c r="C183" s="103"/>
      <c r="D183" s="23"/>
      <c r="E183" s="24"/>
      <c r="F183" s="23"/>
      <c r="G183" s="23"/>
      <c r="H183" s="23"/>
      <c r="I183" s="115"/>
      <c r="J183" s="23"/>
      <c r="K183" s="23"/>
      <c r="L183" s="23"/>
      <c r="M183" s="23"/>
      <c r="N183" s="23"/>
      <c r="O183" s="23"/>
      <c r="P183" s="23"/>
    </row>
    <row r="184" spans="1:26" ht="18.75" x14ac:dyDescent="0.25">
      <c r="B184" s="47" t="s">
        <v>31</v>
      </c>
      <c r="C184" s="105">
        <f>+K182</f>
        <v>25</v>
      </c>
      <c r="H184" s="25"/>
      <c r="I184" s="116"/>
      <c r="J184" s="25"/>
      <c r="K184" s="25"/>
      <c r="L184" s="25"/>
      <c r="M184" s="25"/>
      <c r="N184" s="23"/>
      <c r="O184" s="23"/>
      <c r="P184" s="23"/>
    </row>
    <row r="186" spans="1:26" ht="15.75" thickBot="1" x14ac:dyDescent="0.3"/>
    <row r="187" spans="1:26" ht="37.15" customHeight="1" thickBot="1" x14ac:dyDescent="0.3">
      <c r="B187" s="59" t="s">
        <v>45</v>
      </c>
      <c r="C187" s="106" t="s">
        <v>46</v>
      </c>
      <c r="D187" s="59" t="s">
        <v>47</v>
      </c>
      <c r="E187" s="60" t="s">
        <v>51</v>
      </c>
    </row>
    <row r="188" spans="1:26" ht="41.45" customHeight="1" x14ac:dyDescent="0.25">
      <c r="B188" s="51" t="s">
        <v>84</v>
      </c>
      <c r="C188" s="54">
        <v>20</v>
      </c>
      <c r="D188" s="54">
        <v>0</v>
      </c>
      <c r="E188" s="298">
        <f>+D188+D189+D190</f>
        <v>40</v>
      </c>
    </row>
    <row r="189" spans="1:26" x14ac:dyDescent="0.25">
      <c r="B189" s="51" t="s">
        <v>85</v>
      </c>
      <c r="C189" s="119">
        <v>30</v>
      </c>
      <c r="D189" s="120">
        <v>0</v>
      </c>
      <c r="E189" s="299"/>
    </row>
    <row r="190" spans="1:26" ht="15.75" thickBot="1" x14ac:dyDescent="0.3">
      <c r="B190" s="51" t="s">
        <v>86</v>
      </c>
      <c r="C190" s="56">
        <v>40</v>
      </c>
      <c r="D190" s="56">
        <v>40</v>
      </c>
      <c r="E190" s="300"/>
    </row>
    <row r="191" spans="1:26" ht="15.75" thickBot="1" x14ac:dyDescent="0.3"/>
    <row r="192" spans="1:26" ht="27" thickBot="1" x14ac:dyDescent="0.3">
      <c r="B192" s="322" t="s">
        <v>50</v>
      </c>
      <c r="C192" s="323"/>
      <c r="D192" s="323"/>
      <c r="E192" s="323"/>
      <c r="F192" s="323"/>
      <c r="G192" s="323"/>
      <c r="H192" s="323"/>
      <c r="I192" s="323"/>
      <c r="J192" s="323"/>
      <c r="K192" s="323"/>
      <c r="L192" s="323"/>
      <c r="M192" s="323"/>
      <c r="N192" s="324"/>
    </row>
    <row r="193" spans="2:17" customFormat="1" x14ac:dyDescent="0.25"/>
    <row r="194" spans="2:17" ht="15.75" thickBot="1" x14ac:dyDescent="0.3">
      <c r="B194" s="257" t="s">
        <v>193</v>
      </c>
      <c r="M194" s="50"/>
      <c r="N194" s="50"/>
    </row>
    <row r="195" spans="2:17" ht="60" x14ac:dyDescent="0.25">
      <c r="B195" s="80" t="s">
        <v>99</v>
      </c>
      <c r="C195" s="101" t="s">
        <v>100</v>
      </c>
      <c r="D195" s="80" t="s">
        <v>101</v>
      </c>
      <c r="E195" s="80" t="s">
        <v>41</v>
      </c>
      <c r="F195" s="80" t="s">
        <v>22</v>
      </c>
      <c r="G195" s="80" t="s">
        <v>63</v>
      </c>
      <c r="H195" s="80" t="s">
        <v>17</v>
      </c>
      <c r="I195" s="80" t="s">
        <v>10</v>
      </c>
      <c r="J195" s="80" t="s">
        <v>30</v>
      </c>
      <c r="K195" s="80" t="s">
        <v>56</v>
      </c>
      <c r="L195" s="80" t="s">
        <v>20</v>
      </c>
      <c r="M195" s="71" t="s">
        <v>26</v>
      </c>
      <c r="N195" s="80" t="s">
        <v>102</v>
      </c>
      <c r="O195" s="80" t="s">
        <v>34</v>
      </c>
      <c r="P195" s="192" t="s">
        <v>11</v>
      </c>
      <c r="Q195" s="192" t="s">
        <v>19</v>
      </c>
    </row>
    <row r="196" spans="2:17" ht="30" x14ac:dyDescent="0.25">
      <c r="B196" s="79" t="s">
        <v>111</v>
      </c>
      <c r="C196" s="234" t="s">
        <v>250</v>
      </c>
      <c r="D196" s="234" t="s">
        <v>250</v>
      </c>
      <c r="E196" s="234" t="s">
        <v>250</v>
      </c>
      <c r="F196" s="234" t="s">
        <v>250</v>
      </c>
      <c r="G196" s="234" t="s">
        <v>250</v>
      </c>
      <c r="H196" s="234" t="s">
        <v>250</v>
      </c>
      <c r="I196" s="234" t="s">
        <v>250</v>
      </c>
      <c r="J196" s="234" t="s">
        <v>250</v>
      </c>
      <c r="K196" s="234" t="s">
        <v>250</v>
      </c>
      <c r="L196" s="234" t="s">
        <v>250</v>
      </c>
      <c r="M196" s="234" t="s">
        <v>250</v>
      </c>
      <c r="N196" s="174"/>
      <c r="O196" s="234" t="s">
        <v>250</v>
      </c>
      <c r="P196" s="234" t="s">
        <v>250</v>
      </c>
      <c r="Q196" s="234" t="s">
        <v>250</v>
      </c>
    </row>
    <row r="197" spans="2:17" ht="15.75" x14ac:dyDescent="0.25">
      <c r="B197" s="39" t="s">
        <v>16</v>
      </c>
      <c r="C197" s="102"/>
      <c r="D197" s="79"/>
      <c r="E197" s="182"/>
      <c r="F197" s="175"/>
      <c r="G197" s="175"/>
      <c r="H197" s="175"/>
      <c r="I197" s="177"/>
      <c r="J197" s="177"/>
      <c r="K197" s="184">
        <f>SUM(K196:K196)</f>
        <v>0</v>
      </c>
      <c r="L197" s="184">
        <f>SUM(L196:L196)</f>
        <v>0</v>
      </c>
      <c r="M197" s="185">
        <f>SUM(M196:M196)</f>
        <v>0</v>
      </c>
      <c r="N197" s="184">
        <f>SUM(N196:N196)</f>
        <v>0</v>
      </c>
      <c r="O197" s="183"/>
      <c r="P197" s="183"/>
      <c r="Q197" s="179"/>
    </row>
    <row r="199" spans="2:17" x14ac:dyDescent="0.25">
      <c r="B199" s="47" t="s">
        <v>31</v>
      </c>
      <c r="C199" s="105">
        <f>+K197</f>
        <v>0</v>
      </c>
    </row>
    <row r="201" spans="2:17" ht="15.75" thickBot="1" x14ac:dyDescent="0.3"/>
    <row r="202" spans="2:17" ht="30.75" thickBot="1" x14ac:dyDescent="0.3">
      <c r="B202" s="59" t="s">
        <v>45</v>
      </c>
      <c r="C202" s="106" t="s">
        <v>46</v>
      </c>
      <c r="D202" s="59" t="s">
        <v>47</v>
      </c>
      <c r="E202" s="60" t="s">
        <v>51</v>
      </c>
    </row>
    <row r="203" spans="2:17" x14ac:dyDescent="0.25">
      <c r="B203" s="51" t="s">
        <v>84</v>
      </c>
      <c r="C203" s="54">
        <v>20</v>
      </c>
      <c r="D203" s="54">
        <v>0</v>
      </c>
      <c r="E203" s="298">
        <f>+D203+D204+D205</f>
        <v>0</v>
      </c>
    </row>
    <row r="204" spans="2:17" x14ac:dyDescent="0.25">
      <c r="B204" s="51" t="s">
        <v>85</v>
      </c>
      <c r="C204" s="158">
        <v>30</v>
      </c>
      <c r="D204" s="188">
        <v>0</v>
      </c>
      <c r="E204" s="299"/>
    </row>
    <row r="205" spans="2:17" ht="15.75" thickBot="1" x14ac:dyDescent="0.3">
      <c r="B205" s="51" t="s">
        <v>86</v>
      </c>
      <c r="C205" s="56">
        <v>40</v>
      </c>
      <c r="D205" s="56">
        <v>0</v>
      </c>
      <c r="E205" s="300"/>
    </row>
    <row r="208" spans="2:17" ht="15.75" thickBot="1" x14ac:dyDescent="0.3"/>
    <row r="209" spans="2:23" ht="27" thickBot="1" x14ac:dyDescent="0.3">
      <c r="B209" s="322" t="s">
        <v>48</v>
      </c>
      <c r="C209" s="323"/>
      <c r="D209" s="323"/>
      <c r="E209" s="323"/>
      <c r="F209" s="323"/>
      <c r="G209" s="323"/>
      <c r="H209" s="323"/>
      <c r="I209" s="323"/>
      <c r="J209" s="323"/>
      <c r="K209" s="323"/>
      <c r="L209" s="323"/>
      <c r="M209" s="323"/>
      <c r="N209" s="324"/>
    </row>
    <row r="210" spans="2:23" ht="23.25" customHeight="1" x14ac:dyDescent="0.25">
      <c r="B210" s="261" t="s">
        <v>194</v>
      </c>
      <c r="C210" s="190"/>
      <c r="D210" s="190"/>
      <c r="E210" s="190"/>
      <c r="F210" s="190"/>
      <c r="G210" s="190"/>
      <c r="H210" s="190"/>
      <c r="I210" s="190"/>
      <c r="J210" s="190"/>
      <c r="K210" s="190"/>
      <c r="L210" s="190"/>
      <c r="M210" s="190"/>
      <c r="N210" s="190"/>
    </row>
    <row r="212" spans="2:23" ht="76.5" customHeight="1" x14ac:dyDescent="0.25">
      <c r="B212" s="287" t="s">
        <v>0</v>
      </c>
      <c r="C212" s="287" t="s">
        <v>37</v>
      </c>
      <c r="D212" s="287" t="s">
        <v>38</v>
      </c>
      <c r="E212" s="287" t="s">
        <v>76</v>
      </c>
      <c r="F212" s="287" t="s">
        <v>78</v>
      </c>
      <c r="G212" s="287" t="s">
        <v>79</v>
      </c>
      <c r="H212" s="287" t="s">
        <v>80</v>
      </c>
      <c r="I212" s="287" t="s">
        <v>77</v>
      </c>
      <c r="J212" s="294" t="s">
        <v>81</v>
      </c>
      <c r="K212" s="301"/>
      <c r="L212" s="295"/>
      <c r="M212" s="287" t="s">
        <v>82</v>
      </c>
      <c r="N212" s="287" t="s">
        <v>39</v>
      </c>
      <c r="O212" s="287" t="s">
        <v>40</v>
      </c>
      <c r="P212" s="285" t="s">
        <v>3</v>
      </c>
      <c r="Q212"/>
    </row>
    <row r="213" spans="2:23" ht="76.5" customHeight="1" x14ac:dyDescent="0.25">
      <c r="B213" s="288"/>
      <c r="C213" s="288"/>
      <c r="D213" s="288"/>
      <c r="E213" s="288"/>
      <c r="F213" s="288"/>
      <c r="G213" s="288"/>
      <c r="H213" s="288"/>
      <c r="I213" s="288"/>
      <c r="J213" s="42" t="s">
        <v>195</v>
      </c>
      <c r="K213" s="42" t="s">
        <v>273</v>
      </c>
      <c r="L213" s="42" t="s">
        <v>274</v>
      </c>
      <c r="M213" s="288"/>
      <c r="N213" s="288"/>
      <c r="O213" s="288"/>
      <c r="P213" s="285"/>
      <c r="Q213"/>
    </row>
    <row r="214" spans="2:23" s="225" customFormat="1" ht="76.5" customHeight="1" x14ac:dyDescent="0.25">
      <c r="B214" s="228" t="s">
        <v>190</v>
      </c>
      <c r="C214" s="228" t="s">
        <v>252</v>
      </c>
      <c r="D214" s="228" t="s">
        <v>285</v>
      </c>
      <c r="E214" s="228">
        <v>39059034</v>
      </c>
      <c r="F214" s="228" t="s">
        <v>113</v>
      </c>
      <c r="G214" s="228" t="s">
        <v>147</v>
      </c>
      <c r="H214" s="229">
        <v>39073</v>
      </c>
      <c r="I214" s="228">
        <v>100778</v>
      </c>
      <c r="J214" s="222" t="s">
        <v>287</v>
      </c>
      <c r="K214" s="222" t="s">
        <v>286</v>
      </c>
      <c r="L214" s="239" t="s">
        <v>60</v>
      </c>
      <c r="M214" s="228" t="s">
        <v>91</v>
      </c>
      <c r="N214" s="228" t="s">
        <v>91</v>
      </c>
      <c r="O214" s="228" t="s">
        <v>198</v>
      </c>
      <c r="P214" s="226" t="s">
        <v>284</v>
      </c>
      <c r="Q214" s="224"/>
    </row>
    <row r="215" spans="2:23" s="225" customFormat="1" ht="39" customHeight="1" x14ac:dyDescent="0.25">
      <c r="B215" s="283" t="s">
        <v>190</v>
      </c>
      <c r="C215" s="283" t="s">
        <v>252</v>
      </c>
      <c r="D215" s="283" t="s">
        <v>156</v>
      </c>
      <c r="E215" s="283">
        <v>1129567863</v>
      </c>
      <c r="F215" s="283" t="s">
        <v>113</v>
      </c>
      <c r="G215" s="283" t="s">
        <v>157</v>
      </c>
      <c r="H215" s="283">
        <v>41229</v>
      </c>
      <c r="I215" s="283" t="s">
        <v>118</v>
      </c>
      <c r="J215" s="222" t="s">
        <v>158</v>
      </c>
      <c r="K215" s="222" t="s">
        <v>219</v>
      </c>
      <c r="L215" s="283" t="s">
        <v>198</v>
      </c>
      <c r="M215" s="283" t="s">
        <v>90</v>
      </c>
      <c r="N215" s="283" t="s">
        <v>91</v>
      </c>
      <c r="O215" s="283" t="s">
        <v>198</v>
      </c>
      <c r="P215" s="283" t="s">
        <v>283</v>
      </c>
      <c r="Q215" s="224"/>
    </row>
    <row r="216" spans="2:23" ht="58.5" customHeight="1" x14ac:dyDescent="0.25">
      <c r="B216" s="284"/>
      <c r="C216" s="284"/>
      <c r="D216" s="284"/>
      <c r="E216" s="284"/>
      <c r="F216" s="284"/>
      <c r="G216" s="284"/>
      <c r="H216" s="284"/>
      <c r="I216" s="284"/>
      <c r="J216" s="53" t="s">
        <v>160</v>
      </c>
      <c r="K216" s="220" t="s">
        <v>220</v>
      </c>
      <c r="L216" s="284"/>
      <c r="M216" s="284"/>
      <c r="N216" s="284"/>
      <c r="O216" s="284"/>
      <c r="P216" s="284"/>
      <c r="Q216"/>
    </row>
    <row r="217" spans="2:23" ht="58.5" customHeight="1" x14ac:dyDescent="0.25">
      <c r="B217" s="221" t="s">
        <v>87</v>
      </c>
      <c r="C217" s="223" t="s">
        <v>252</v>
      </c>
      <c r="D217" s="221" t="s">
        <v>132</v>
      </c>
      <c r="E217" s="221">
        <v>57412321</v>
      </c>
      <c r="F217" s="221" t="s">
        <v>133</v>
      </c>
      <c r="G217" s="221" t="s">
        <v>116</v>
      </c>
      <c r="H217" s="221">
        <v>40900</v>
      </c>
      <c r="I217" s="221" t="s">
        <v>266</v>
      </c>
      <c r="J217" s="53" t="s">
        <v>203</v>
      </c>
      <c r="K217" s="220" t="s">
        <v>204</v>
      </c>
      <c r="L217" s="240" t="s">
        <v>198</v>
      </c>
      <c r="M217" s="221" t="s">
        <v>90</v>
      </c>
      <c r="N217" s="221" t="s">
        <v>91</v>
      </c>
      <c r="O217" s="221" t="s">
        <v>198</v>
      </c>
      <c r="P217" s="221" t="s">
        <v>284</v>
      </c>
      <c r="Q217" s="72"/>
    </row>
    <row r="218" spans="2:23" ht="95.25" customHeight="1" x14ac:dyDescent="0.25">
      <c r="B218" s="186" t="s">
        <v>87</v>
      </c>
      <c r="C218" s="189" t="s">
        <v>252</v>
      </c>
      <c r="D218" s="189" t="s">
        <v>272</v>
      </c>
      <c r="E218" s="189">
        <v>39003577</v>
      </c>
      <c r="F218" s="189" t="s">
        <v>133</v>
      </c>
      <c r="G218" s="189" t="s">
        <v>116</v>
      </c>
      <c r="H218" s="129">
        <v>41250</v>
      </c>
      <c r="I218" s="189" t="s">
        <v>266</v>
      </c>
      <c r="J218" s="83" t="s">
        <v>275</v>
      </c>
      <c r="K218" s="220" t="s">
        <v>276</v>
      </c>
      <c r="L218" s="188" t="s">
        <v>60</v>
      </c>
      <c r="M218" s="188" t="s">
        <v>91</v>
      </c>
      <c r="N218" s="188" t="s">
        <v>91</v>
      </c>
      <c r="O218" s="221" t="s">
        <v>90</v>
      </c>
      <c r="P218" s="189" t="s">
        <v>277</v>
      </c>
      <c r="Q218"/>
    </row>
    <row r="219" spans="2:23" ht="75" customHeight="1" x14ac:dyDescent="0.25">
      <c r="B219" s="62" t="s">
        <v>87</v>
      </c>
      <c r="C219" s="152" t="s">
        <v>252</v>
      </c>
      <c r="D219" s="152" t="s">
        <v>278</v>
      </c>
      <c r="E219" s="152">
        <v>1221963843</v>
      </c>
      <c r="F219" s="152" t="s">
        <v>279</v>
      </c>
      <c r="G219" s="152" t="s">
        <v>280</v>
      </c>
      <c r="H219" s="129">
        <v>41967</v>
      </c>
      <c r="I219" s="152" t="s">
        <v>266</v>
      </c>
      <c r="J219" s="53" t="s">
        <v>281</v>
      </c>
      <c r="K219" s="53" t="s">
        <v>282</v>
      </c>
      <c r="L219" s="241" t="s">
        <v>60</v>
      </c>
      <c r="M219" s="188" t="s">
        <v>91</v>
      </c>
      <c r="N219" s="188" t="s">
        <v>91</v>
      </c>
      <c r="O219" s="221" t="s">
        <v>90</v>
      </c>
      <c r="P219" s="189" t="s">
        <v>277</v>
      </c>
      <c r="Q219"/>
    </row>
    <row r="220" spans="2:23" ht="30" x14ac:dyDescent="0.25">
      <c r="B220" s="233" t="s">
        <v>88</v>
      </c>
      <c r="C220" s="212" t="s">
        <v>252</v>
      </c>
      <c r="D220" s="212" t="s">
        <v>288</v>
      </c>
      <c r="E220" s="212" t="s">
        <v>289</v>
      </c>
      <c r="F220" s="90" t="s">
        <v>289</v>
      </c>
      <c r="G220" s="188" t="s">
        <v>289</v>
      </c>
      <c r="H220" s="188" t="s">
        <v>289</v>
      </c>
      <c r="I220" s="188" t="s">
        <v>289</v>
      </c>
      <c r="J220" s="188" t="s">
        <v>289</v>
      </c>
      <c r="K220" s="188" t="s">
        <v>289</v>
      </c>
      <c r="L220" s="188" t="s">
        <v>289</v>
      </c>
      <c r="M220" s="188" t="s">
        <v>289</v>
      </c>
      <c r="N220" s="188" t="s">
        <v>289</v>
      </c>
      <c r="O220" s="188" t="s">
        <v>289</v>
      </c>
      <c r="P220" s="188" t="s">
        <v>289</v>
      </c>
      <c r="Q220"/>
      <c r="R220"/>
      <c r="S220"/>
      <c r="T220"/>
      <c r="U220"/>
      <c r="V220"/>
      <c r="W220"/>
    </row>
    <row r="221" spans="2:23" ht="31.5" customHeight="1" x14ac:dyDescent="0.25">
      <c r="B221" s="232"/>
      <c r="C221" s="68"/>
      <c r="D221" s="68"/>
      <c r="E221" s="68"/>
      <c r="F221"/>
      <c r="G221"/>
      <c r="H221"/>
      <c r="I221"/>
      <c r="J221"/>
      <c r="K221"/>
      <c r="L221"/>
      <c r="M221"/>
      <c r="N221"/>
      <c r="O221"/>
      <c r="P221"/>
      <c r="Q221"/>
      <c r="R221"/>
      <c r="S221"/>
      <c r="T221"/>
      <c r="U221"/>
      <c r="V221"/>
      <c r="W221"/>
    </row>
    <row r="222" spans="2:23" s="4" customFormat="1" x14ac:dyDescent="0.25">
      <c r="C222" s="231"/>
      <c r="I222" s="113"/>
    </row>
    <row r="223" spans="2:23" ht="54" customHeight="1" x14ac:dyDescent="0.25">
      <c r="B223" s="170" t="s">
        <v>32</v>
      </c>
      <c r="C223" s="230" t="s">
        <v>45</v>
      </c>
      <c r="D223" s="211" t="s">
        <v>46</v>
      </c>
      <c r="E223" s="170" t="s">
        <v>47</v>
      </c>
      <c r="F223" s="227" t="s">
        <v>52</v>
      </c>
      <c r="G223" s="65"/>
    </row>
    <row r="224" spans="2:23" ht="68.25" customHeight="1" x14ac:dyDescent="0.25">
      <c r="B224" s="343" t="s">
        <v>49</v>
      </c>
      <c r="C224" s="131" t="s">
        <v>190</v>
      </c>
      <c r="D224" s="55">
        <v>25</v>
      </c>
      <c r="E224" s="260">
        <v>0</v>
      </c>
      <c r="F224" s="344">
        <v>0</v>
      </c>
      <c r="G224" s="66"/>
    </row>
    <row r="225" spans="2:14" ht="69" customHeight="1" x14ac:dyDescent="0.25">
      <c r="B225" s="343"/>
      <c r="C225" s="131" t="s">
        <v>87</v>
      </c>
      <c r="D225" s="57">
        <v>25</v>
      </c>
      <c r="E225" s="188">
        <v>0</v>
      </c>
      <c r="F225" s="345"/>
      <c r="G225" s="66"/>
    </row>
    <row r="226" spans="2:14" ht="48.75" customHeight="1" x14ac:dyDescent="0.25">
      <c r="B226" s="343"/>
      <c r="C226" s="131" t="s">
        <v>191</v>
      </c>
      <c r="D226" s="55">
        <v>10</v>
      </c>
      <c r="E226" s="188">
        <v>0</v>
      </c>
      <c r="F226" s="346"/>
      <c r="G226" s="66"/>
    </row>
    <row r="227" spans="2:14" x14ac:dyDescent="0.25">
      <c r="C227" s="124"/>
      <c r="E227" s="124"/>
    </row>
    <row r="230" spans="2:14" x14ac:dyDescent="0.25">
      <c r="B230" s="262" t="s">
        <v>308</v>
      </c>
    </row>
    <row r="233" spans="2:14" x14ac:dyDescent="0.25">
      <c r="B233" s="61" t="s">
        <v>32</v>
      </c>
      <c r="C233" s="100" t="s">
        <v>53</v>
      </c>
      <c r="D233" s="58" t="s">
        <v>47</v>
      </c>
      <c r="E233" s="58" t="s">
        <v>16</v>
      </c>
    </row>
    <row r="234" spans="2:14" ht="28.5" x14ac:dyDescent="0.25">
      <c r="B234" s="1" t="s">
        <v>54</v>
      </c>
      <c r="C234" s="123">
        <v>40</v>
      </c>
      <c r="D234" s="120">
        <f>+E188</f>
        <v>40</v>
      </c>
      <c r="E234" s="289">
        <f>+D234+D235</f>
        <v>40</v>
      </c>
    </row>
    <row r="235" spans="2:14" ht="42.75" x14ac:dyDescent="0.25">
      <c r="B235" s="1" t="s">
        <v>55</v>
      </c>
      <c r="C235" s="123">
        <v>60</v>
      </c>
      <c r="D235" s="120">
        <f>+F224</f>
        <v>0</v>
      </c>
      <c r="E235" s="290"/>
    </row>
    <row r="237" spans="2:14" ht="15.75" thickBot="1" x14ac:dyDescent="0.3"/>
    <row r="238" spans="2:14" ht="27" thickBot="1" x14ac:dyDescent="0.3">
      <c r="B238" s="322" t="s">
        <v>48</v>
      </c>
      <c r="C238" s="323"/>
      <c r="D238" s="323"/>
      <c r="E238" s="323"/>
      <c r="F238" s="323"/>
      <c r="G238" s="323"/>
      <c r="H238" s="323"/>
      <c r="I238" s="323"/>
      <c r="J238" s="323"/>
      <c r="K238" s="323"/>
      <c r="L238" s="323"/>
      <c r="M238" s="323"/>
      <c r="N238" s="324"/>
    </row>
    <row r="239" spans="2:14" ht="26.25" x14ac:dyDescent="0.25">
      <c r="B239" s="259" t="s">
        <v>193</v>
      </c>
      <c r="C239" s="190"/>
      <c r="D239" s="190"/>
      <c r="E239" s="190"/>
      <c r="F239" s="190"/>
      <c r="G239" s="190"/>
      <c r="H239" s="190"/>
      <c r="I239" s="190"/>
      <c r="J239" s="190"/>
      <c r="K239" s="190"/>
      <c r="L239" s="190"/>
      <c r="M239" s="190"/>
      <c r="N239" s="190"/>
    </row>
    <row r="241" spans="2:14" ht="75" x14ac:dyDescent="0.25">
      <c r="B241" s="187" t="s">
        <v>0</v>
      </c>
      <c r="C241" s="187" t="s">
        <v>37</v>
      </c>
      <c r="D241" s="187" t="s">
        <v>38</v>
      </c>
      <c r="E241" s="187" t="s">
        <v>76</v>
      </c>
      <c r="F241" s="187" t="s">
        <v>78</v>
      </c>
      <c r="G241" s="187" t="s">
        <v>79</v>
      </c>
      <c r="H241" s="187" t="s">
        <v>80</v>
      </c>
      <c r="I241" s="187" t="s">
        <v>77</v>
      </c>
      <c r="J241" s="294" t="s">
        <v>81</v>
      </c>
      <c r="K241" s="301"/>
      <c r="L241" s="295"/>
      <c r="M241" s="187" t="s">
        <v>82</v>
      </c>
      <c r="N241" s="187" t="s">
        <v>39</v>
      </c>
    </row>
    <row r="242" spans="2:14" ht="30" x14ac:dyDescent="0.25">
      <c r="B242" s="186" t="s">
        <v>190</v>
      </c>
      <c r="C242" s="189" t="s">
        <v>252</v>
      </c>
      <c r="D242" s="212" t="s">
        <v>252</v>
      </c>
      <c r="E242" s="189" t="s">
        <v>251</v>
      </c>
      <c r="F242" s="189" t="s">
        <v>250</v>
      </c>
      <c r="G242" s="189" t="s">
        <v>251</v>
      </c>
      <c r="H242" s="189" t="s">
        <v>251</v>
      </c>
      <c r="I242" s="189" t="s">
        <v>252</v>
      </c>
      <c r="J242" s="212" t="s">
        <v>252</v>
      </c>
      <c r="K242" s="212" t="s">
        <v>252</v>
      </c>
      <c r="L242" s="212" t="s">
        <v>252</v>
      </c>
      <c r="M242" s="212" t="s">
        <v>252</v>
      </c>
      <c r="N242" s="212" t="s">
        <v>252</v>
      </c>
    </row>
    <row r="243" spans="2:14" ht="30" x14ac:dyDescent="0.25">
      <c r="B243" s="186" t="s">
        <v>87</v>
      </c>
      <c r="C243" s="189" t="s">
        <v>252</v>
      </c>
      <c r="D243" s="189" t="s">
        <v>253</v>
      </c>
      <c r="E243" s="189" t="s">
        <v>251</v>
      </c>
      <c r="F243" s="189" t="s">
        <v>250</v>
      </c>
      <c r="G243" s="189" t="s">
        <v>251</v>
      </c>
      <c r="H243" s="189" t="s">
        <v>251</v>
      </c>
      <c r="I243" s="189" t="s">
        <v>252</v>
      </c>
      <c r="J243" s="212" t="s">
        <v>252</v>
      </c>
      <c r="K243" s="212" t="s">
        <v>252</v>
      </c>
      <c r="L243" s="212" t="s">
        <v>252</v>
      </c>
      <c r="M243" s="212" t="s">
        <v>252</v>
      </c>
      <c r="N243" s="212" t="s">
        <v>252</v>
      </c>
    </row>
    <row r="244" spans="2:14" ht="30" x14ac:dyDescent="0.25">
      <c r="B244" s="186" t="s">
        <v>88</v>
      </c>
      <c r="C244" s="189" t="s">
        <v>252</v>
      </c>
      <c r="D244" s="189" t="s">
        <v>253</v>
      </c>
      <c r="E244" s="189" t="s">
        <v>251</v>
      </c>
      <c r="F244" s="189" t="s">
        <v>250</v>
      </c>
      <c r="G244" s="189" t="s">
        <v>251</v>
      </c>
      <c r="H244" s="189" t="s">
        <v>251</v>
      </c>
      <c r="I244" s="189" t="s">
        <v>252</v>
      </c>
      <c r="J244" s="212" t="s">
        <v>252</v>
      </c>
      <c r="K244" s="212" t="s">
        <v>252</v>
      </c>
      <c r="L244" s="212" t="s">
        <v>252</v>
      </c>
      <c r="M244" s="212" t="s">
        <v>252</v>
      </c>
      <c r="N244" s="212" t="s">
        <v>252</v>
      </c>
    </row>
    <row r="246" spans="2:14" ht="15.75" thickBot="1" x14ac:dyDescent="0.3"/>
    <row r="247" spans="2:14" ht="30" x14ac:dyDescent="0.25">
      <c r="B247" s="85" t="s">
        <v>32</v>
      </c>
      <c r="C247" s="107" t="s">
        <v>45</v>
      </c>
      <c r="D247" s="187" t="s">
        <v>46</v>
      </c>
      <c r="E247" s="85" t="s">
        <v>47</v>
      </c>
      <c r="F247" s="60" t="s">
        <v>52</v>
      </c>
    </row>
    <row r="248" spans="2:14" ht="63.75" x14ac:dyDescent="0.25">
      <c r="B248" s="343" t="s">
        <v>49</v>
      </c>
      <c r="C248" s="131" t="s">
        <v>190</v>
      </c>
      <c r="D248" s="188">
        <v>25</v>
      </c>
      <c r="E248" s="260">
        <v>0</v>
      </c>
      <c r="F248" s="344">
        <v>0</v>
      </c>
    </row>
    <row r="249" spans="2:14" ht="63.75" x14ac:dyDescent="0.25">
      <c r="B249" s="343"/>
      <c r="C249" s="131" t="s">
        <v>87</v>
      </c>
      <c r="D249" s="189">
        <v>25</v>
      </c>
      <c r="E249" s="188">
        <v>0</v>
      </c>
      <c r="F249" s="345"/>
    </row>
    <row r="250" spans="2:14" ht="51" x14ac:dyDescent="0.25">
      <c r="B250" s="343"/>
      <c r="C250" s="131" t="s">
        <v>191</v>
      </c>
      <c r="D250" s="188">
        <v>10</v>
      </c>
      <c r="E250" s="188">
        <v>0</v>
      </c>
      <c r="F250" s="346"/>
    </row>
    <row r="253" spans="2:14" x14ac:dyDescent="0.25">
      <c r="B253" s="257" t="s">
        <v>309</v>
      </c>
    </row>
    <row r="256" spans="2:14" x14ac:dyDescent="0.25">
      <c r="B256" s="86" t="s">
        <v>32</v>
      </c>
      <c r="C256" s="100" t="s">
        <v>53</v>
      </c>
      <c r="D256" s="85" t="s">
        <v>47</v>
      </c>
      <c r="E256" s="85" t="s">
        <v>16</v>
      </c>
    </row>
    <row r="257" spans="2:5" ht="28.5" x14ac:dyDescent="0.25">
      <c r="B257" s="73" t="s">
        <v>54</v>
      </c>
      <c r="C257" s="123">
        <v>40</v>
      </c>
      <c r="D257" s="188">
        <f>+E205</f>
        <v>0</v>
      </c>
      <c r="E257" s="289">
        <v>0</v>
      </c>
    </row>
    <row r="258" spans="2:5" ht="42.75" x14ac:dyDescent="0.25">
      <c r="B258" s="73" t="s">
        <v>55</v>
      </c>
      <c r="C258" s="123">
        <v>60</v>
      </c>
      <c r="D258" s="188">
        <v>0</v>
      </c>
      <c r="E258" s="290"/>
    </row>
  </sheetData>
  <sheetProtection algorithmName="SHA-512" hashValue="2+V0cYnmvCT1QOkuTWFPonOW04r8oI8C9v9/T++Sx8JQncVxl6ebOOliHNJwLWa5Df0m3gWi9lDTSdMhh12xWA==" saltValue="7XbuaxMPYeqKr1/XqIGIAw==" spinCount="100000" sheet="1" objects="1" scenarios="1"/>
  <mergeCells count="116">
    <mergeCell ref="P212:P213"/>
    <mergeCell ref="B212:B213"/>
    <mergeCell ref="C212:C213"/>
    <mergeCell ref="D212:D213"/>
    <mergeCell ref="E212:E213"/>
    <mergeCell ref="F212:F213"/>
    <mergeCell ref="G212:G213"/>
    <mergeCell ref="H212:H213"/>
    <mergeCell ref="I212:I213"/>
    <mergeCell ref="M212:M213"/>
    <mergeCell ref="N212:N213"/>
    <mergeCell ref="O212:O213"/>
    <mergeCell ref="B238:N238"/>
    <mergeCell ref="J241:L241"/>
    <mergeCell ref="B248:B250"/>
    <mergeCell ref="F248:F250"/>
    <mergeCell ref="E257:E258"/>
    <mergeCell ref="B192:N192"/>
    <mergeCell ref="B224:B226"/>
    <mergeCell ref="F224:F226"/>
    <mergeCell ref="E234:E235"/>
    <mergeCell ref="D215:D216"/>
    <mergeCell ref="C215:C216"/>
    <mergeCell ref="B215:B216"/>
    <mergeCell ref="E215:E216"/>
    <mergeCell ref="F215:F216"/>
    <mergeCell ref="G215:G216"/>
    <mergeCell ref="H215:H216"/>
    <mergeCell ref="I215:I216"/>
    <mergeCell ref="L215:L216"/>
    <mergeCell ref="M215:M216"/>
    <mergeCell ref="N215:N216"/>
    <mergeCell ref="C10:E10"/>
    <mergeCell ref="B95:N95"/>
    <mergeCell ref="C81:N81"/>
    <mergeCell ref="B14:C21"/>
    <mergeCell ref="D77:E77"/>
    <mergeCell ref="B77:B78"/>
    <mergeCell ref="C77:C78"/>
    <mergeCell ref="B27:C34"/>
    <mergeCell ref="B35:C35"/>
    <mergeCell ref="E51:E52"/>
    <mergeCell ref="B88:B89"/>
    <mergeCell ref="C88:C89"/>
    <mergeCell ref="D88:E88"/>
    <mergeCell ref="B2:P2"/>
    <mergeCell ref="B172:P172"/>
    <mergeCell ref="B209:N209"/>
    <mergeCell ref="E188:E190"/>
    <mergeCell ref="B158:N158"/>
    <mergeCell ref="D161:E161"/>
    <mergeCell ref="D162:E162"/>
    <mergeCell ref="B175:N175"/>
    <mergeCell ref="B118:N118"/>
    <mergeCell ref="E65:E66"/>
    <mergeCell ref="I142:I143"/>
    <mergeCell ref="H142:H143"/>
    <mergeCell ref="G142:G143"/>
    <mergeCell ref="F142:F143"/>
    <mergeCell ref="D142:D143"/>
    <mergeCell ref="E142:E143"/>
    <mergeCell ref="B142:B143"/>
    <mergeCell ref="C142:C143"/>
    <mergeCell ref="B4:P4"/>
    <mergeCell ref="B22:C22"/>
    <mergeCell ref="C6:N6"/>
    <mergeCell ref="C7:N7"/>
    <mergeCell ref="C8:N8"/>
    <mergeCell ref="C9:N9"/>
    <mergeCell ref="O215:O216"/>
    <mergeCell ref="B106:N106"/>
    <mergeCell ref="N138:N139"/>
    <mergeCell ref="B138:B139"/>
    <mergeCell ref="F138:F139"/>
    <mergeCell ref="E138:E139"/>
    <mergeCell ref="H138:H139"/>
    <mergeCell ref="G138:G139"/>
    <mergeCell ref="D138:D139"/>
    <mergeCell ref="C138:C139"/>
    <mergeCell ref="I138:I139"/>
    <mergeCell ref="J121:L121"/>
    <mergeCell ref="L134:L135"/>
    <mergeCell ref="L138:L139"/>
    <mergeCell ref="G134:G135"/>
    <mergeCell ref="H134:H135"/>
    <mergeCell ref="B134:B135"/>
    <mergeCell ref="C134:C135"/>
    <mergeCell ref="D134:D135"/>
    <mergeCell ref="E134:E135"/>
    <mergeCell ref="D121:D122"/>
    <mergeCell ref="C121:C122"/>
    <mergeCell ref="B121:B122"/>
    <mergeCell ref="P215:P216"/>
    <mergeCell ref="P121:P122"/>
    <mergeCell ref="Q121:Q122"/>
    <mergeCell ref="O121:O122"/>
    <mergeCell ref="M121:M122"/>
    <mergeCell ref="N121:N122"/>
    <mergeCell ref="I121:I122"/>
    <mergeCell ref="M138:M139"/>
    <mergeCell ref="B165:N165"/>
    <mergeCell ref="D168:E168"/>
    <mergeCell ref="D169:E169"/>
    <mergeCell ref="E203:E205"/>
    <mergeCell ref="J212:L212"/>
    <mergeCell ref="P138:P139"/>
    <mergeCell ref="F121:F122"/>
    <mergeCell ref="E121:E122"/>
    <mergeCell ref="O134:O135"/>
    <mergeCell ref="O138:O139"/>
    <mergeCell ref="I134:I135"/>
    <mergeCell ref="H121:H122"/>
    <mergeCell ref="G121:G122"/>
    <mergeCell ref="F134:F135"/>
    <mergeCell ref="M134:M135"/>
    <mergeCell ref="N134:N135"/>
  </mergeCells>
  <dataValidations count="2">
    <dataValidation type="decimal" allowBlank="1" showInputMessage="1" showErrorMessage="1" sqref="WVH983151 WLL983151 C65647 IV65647 SR65647 ACN65647 AMJ65647 AWF65647 BGB65647 BPX65647 BZT65647 CJP65647 CTL65647 DDH65647 DND65647 DWZ65647 EGV65647 EQR65647 FAN65647 FKJ65647 FUF65647 GEB65647 GNX65647 GXT65647 HHP65647 HRL65647 IBH65647 ILD65647 IUZ65647 JEV65647 JOR65647 JYN65647 KIJ65647 KSF65647 LCB65647 LLX65647 LVT65647 MFP65647 MPL65647 MZH65647 NJD65647 NSZ65647 OCV65647 OMR65647 OWN65647 PGJ65647 PQF65647 QAB65647 QJX65647 QTT65647 RDP65647 RNL65647 RXH65647 SHD65647 SQZ65647 TAV65647 TKR65647 TUN65647 UEJ65647 UOF65647 UYB65647 VHX65647 VRT65647 WBP65647 WLL65647 WVH65647 C131183 IV131183 SR131183 ACN131183 AMJ131183 AWF131183 BGB131183 BPX131183 BZT131183 CJP131183 CTL131183 DDH131183 DND131183 DWZ131183 EGV131183 EQR131183 FAN131183 FKJ131183 FUF131183 GEB131183 GNX131183 GXT131183 HHP131183 HRL131183 IBH131183 ILD131183 IUZ131183 JEV131183 JOR131183 JYN131183 KIJ131183 KSF131183 LCB131183 LLX131183 LVT131183 MFP131183 MPL131183 MZH131183 NJD131183 NSZ131183 OCV131183 OMR131183 OWN131183 PGJ131183 PQF131183 QAB131183 QJX131183 QTT131183 RDP131183 RNL131183 RXH131183 SHD131183 SQZ131183 TAV131183 TKR131183 TUN131183 UEJ131183 UOF131183 UYB131183 VHX131183 VRT131183 WBP131183 WLL131183 WVH131183 C196719 IV196719 SR196719 ACN196719 AMJ196719 AWF196719 BGB196719 BPX196719 BZT196719 CJP196719 CTL196719 DDH196719 DND196719 DWZ196719 EGV196719 EQR196719 FAN196719 FKJ196719 FUF196719 GEB196719 GNX196719 GXT196719 HHP196719 HRL196719 IBH196719 ILD196719 IUZ196719 JEV196719 JOR196719 JYN196719 KIJ196719 KSF196719 LCB196719 LLX196719 LVT196719 MFP196719 MPL196719 MZH196719 NJD196719 NSZ196719 OCV196719 OMR196719 OWN196719 PGJ196719 PQF196719 QAB196719 QJX196719 QTT196719 RDP196719 RNL196719 RXH196719 SHD196719 SQZ196719 TAV196719 TKR196719 TUN196719 UEJ196719 UOF196719 UYB196719 VHX196719 VRT196719 WBP196719 WLL196719 WVH196719 C262255 IV262255 SR262255 ACN262255 AMJ262255 AWF262255 BGB262255 BPX262255 BZT262255 CJP262255 CTL262255 DDH262255 DND262255 DWZ262255 EGV262255 EQR262255 FAN262255 FKJ262255 FUF262255 GEB262255 GNX262255 GXT262255 HHP262255 HRL262255 IBH262255 ILD262255 IUZ262255 JEV262255 JOR262255 JYN262255 KIJ262255 KSF262255 LCB262255 LLX262255 LVT262255 MFP262255 MPL262255 MZH262255 NJD262255 NSZ262255 OCV262255 OMR262255 OWN262255 PGJ262255 PQF262255 QAB262255 QJX262255 QTT262255 RDP262255 RNL262255 RXH262255 SHD262255 SQZ262255 TAV262255 TKR262255 TUN262255 UEJ262255 UOF262255 UYB262255 VHX262255 VRT262255 WBP262255 WLL262255 WVH262255 C327791 IV327791 SR327791 ACN327791 AMJ327791 AWF327791 BGB327791 BPX327791 BZT327791 CJP327791 CTL327791 DDH327791 DND327791 DWZ327791 EGV327791 EQR327791 FAN327791 FKJ327791 FUF327791 GEB327791 GNX327791 GXT327791 HHP327791 HRL327791 IBH327791 ILD327791 IUZ327791 JEV327791 JOR327791 JYN327791 KIJ327791 KSF327791 LCB327791 LLX327791 LVT327791 MFP327791 MPL327791 MZH327791 NJD327791 NSZ327791 OCV327791 OMR327791 OWN327791 PGJ327791 PQF327791 QAB327791 QJX327791 QTT327791 RDP327791 RNL327791 RXH327791 SHD327791 SQZ327791 TAV327791 TKR327791 TUN327791 UEJ327791 UOF327791 UYB327791 VHX327791 VRT327791 WBP327791 WLL327791 WVH327791 C393327 IV393327 SR393327 ACN393327 AMJ393327 AWF393327 BGB393327 BPX393327 BZT393327 CJP393327 CTL393327 DDH393327 DND393327 DWZ393327 EGV393327 EQR393327 FAN393327 FKJ393327 FUF393327 GEB393327 GNX393327 GXT393327 HHP393327 HRL393327 IBH393327 ILD393327 IUZ393327 JEV393327 JOR393327 JYN393327 KIJ393327 KSF393327 LCB393327 LLX393327 LVT393327 MFP393327 MPL393327 MZH393327 NJD393327 NSZ393327 OCV393327 OMR393327 OWN393327 PGJ393327 PQF393327 QAB393327 QJX393327 QTT393327 RDP393327 RNL393327 RXH393327 SHD393327 SQZ393327 TAV393327 TKR393327 TUN393327 UEJ393327 UOF393327 UYB393327 VHX393327 VRT393327 WBP393327 WLL393327 WVH393327 C458863 IV458863 SR458863 ACN458863 AMJ458863 AWF458863 BGB458863 BPX458863 BZT458863 CJP458863 CTL458863 DDH458863 DND458863 DWZ458863 EGV458863 EQR458863 FAN458863 FKJ458863 FUF458863 GEB458863 GNX458863 GXT458863 HHP458863 HRL458863 IBH458863 ILD458863 IUZ458863 JEV458863 JOR458863 JYN458863 KIJ458863 KSF458863 LCB458863 LLX458863 LVT458863 MFP458863 MPL458863 MZH458863 NJD458863 NSZ458863 OCV458863 OMR458863 OWN458863 PGJ458863 PQF458863 QAB458863 QJX458863 QTT458863 RDP458863 RNL458863 RXH458863 SHD458863 SQZ458863 TAV458863 TKR458863 TUN458863 UEJ458863 UOF458863 UYB458863 VHX458863 VRT458863 WBP458863 WLL458863 WVH458863 C524399 IV524399 SR524399 ACN524399 AMJ524399 AWF524399 BGB524399 BPX524399 BZT524399 CJP524399 CTL524399 DDH524399 DND524399 DWZ524399 EGV524399 EQR524399 FAN524399 FKJ524399 FUF524399 GEB524399 GNX524399 GXT524399 HHP524399 HRL524399 IBH524399 ILD524399 IUZ524399 JEV524399 JOR524399 JYN524399 KIJ524399 KSF524399 LCB524399 LLX524399 LVT524399 MFP524399 MPL524399 MZH524399 NJD524399 NSZ524399 OCV524399 OMR524399 OWN524399 PGJ524399 PQF524399 QAB524399 QJX524399 QTT524399 RDP524399 RNL524399 RXH524399 SHD524399 SQZ524399 TAV524399 TKR524399 TUN524399 UEJ524399 UOF524399 UYB524399 VHX524399 VRT524399 WBP524399 WLL524399 WVH524399 C589935 IV589935 SR589935 ACN589935 AMJ589935 AWF589935 BGB589935 BPX589935 BZT589935 CJP589935 CTL589935 DDH589935 DND589935 DWZ589935 EGV589935 EQR589935 FAN589935 FKJ589935 FUF589935 GEB589935 GNX589935 GXT589935 HHP589935 HRL589935 IBH589935 ILD589935 IUZ589935 JEV589935 JOR589935 JYN589935 KIJ589935 KSF589935 LCB589935 LLX589935 LVT589935 MFP589935 MPL589935 MZH589935 NJD589935 NSZ589935 OCV589935 OMR589935 OWN589935 PGJ589935 PQF589935 QAB589935 QJX589935 QTT589935 RDP589935 RNL589935 RXH589935 SHD589935 SQZ589935 TAV589935 TKR589935 TUN589935 UEJ589935 UOF589935 UYB589935 VHX589935 VRT589935 WBP589935 WLL589935 WVH589935 C655471 IV655471 SR655471 ACN655471 AMJ655471 AWF655471 BGB655471 BPX655471 BZT655471 CJP655471 CTL655471 DDH655471 DND655471 DWZ655471 EGV655471 EQR655471 FAN655471 FKJ655471 FUF655471 GEB655471 GNX655471 GXT655471 HHP655471 HRL655471 IBH655471 ILD655471 IUZ655471 JEV655471 JOR655471 JYN655471 KIJ655471 KSF655471 LCB655471 LLX655471 LVT655471 MFP655471 MPL655471 MZH655471 NJD655471 NSZ655471 OCV655471 OMR655471 OWN655471 PGJ655471 PQF655471 QAB655471 QJX655471 QTT655471 RDP655471 RNL655471 RXH655471 SHD655471 SQZ655471 TAV655471 TKR655471 TUN655471 UEJ655471 UOF655471 UYB655471 VHX655471 VRT655471 WBP655471 WLL655471 WVH655471 C721007 IV721007 SR721007 ACN721007 AMJ721007 AWF721007 BGB721007 BPX721007 BZT721007 CJP721007 CTL721007 DDH721007 DND721007 DWZ721007 EGV721007 EQR721007 FAN721007 FKJ721007 FUF721007 GEB721007 GNX721007 GXT721007 HHP721007 HRL721007 IBH721007 ILD721007 IUZ721007 JEV721007 JOR721007 JYN721007 KIJ721007 KSF721007 LCB721007 LLX721007 LVT721007 MFP721007 MPL721007 MZH721007 NJD721007 NSZ721007 OCV721007 OMR721007 OWN721007 PGJ721007 PQF721007 QAB721007 QJX721007 QTT721007 RDP721007 RNL721007 RXH721007 SHD721007 SQZ721007 TAV721007 TKR721007 TUN721007 UEJ721007 UOF721007 UYB721007 VHX721007 VRT721007 WBP721007 WLL721007 WVH721007 C786543 IV786543 SR786543 ACN786543 AMJ786543 AWF786543 BGB786543 BPX786543 BZT786543 CJP786543 CTL786543 DDH786543 DND786543 DWZ786543 EGV786543 EQR786543 FAN786543 FKJ786543 FUF786543 GEB786543 GNX786543 GXT786543 HHP786543 HRL786543 IBH786543 ILD786543 IUZ786543 JEV786543 JOR786543 JYN786543 KIJ786543 KSF786543 LCB786543 LLX786543 LVT786543 MFP786543 MPL786543 MZH786543 NJD786543 NSZ786543 OCV786543 OMR786543 OWN786543 PGJ786543 PQF786543 QAB786543 QJX786543 QTT786543 RDP786543 RNL786543 RXH786543 SHD786543 SQZ786543 TAV786543 TKR786543 TUN786543 UEJ786543 UOF786543 UYB786543 VHX786543 VRT786543 WBP786543 WLL786543 WVH786543 C852079 IV852079 SR852079 ACN852079 AMJ852079 AWF852079 BGB852079 BPX852079 BZT852079 CJP852079 CTL852079 DDH852079 DND852079 DWZ852079 EGV852079 EQR852079 FAN852079 FKJ852079 FUF852079 GEB852079 GNX852079 GXT852079 HHP852079 HRL852079 IBH852079 ILD852079 IUZ852079 JEV852079 JOR852079 JYN852079 KIJ852079 KSF852079 LCB852079 LLX852079 LVT852079 MFP852079 MPL852079 MZH852079 NJD852079 NSZ852079 OCV852079 OMR852079 OWN852079 PGJ852079 PQF852079 QAB852079 QJX852079 QTT852079 RDP852079 RNL852079 RXH852079 SHD852079 SQZ852079 TAV852079 TKR852079 TUN852079 UEJ852079 UOF852079 UYB852079 VHX852079 VRT852079 WBP852079 WLL852079 WVH852079 C917615 IV917615 SR917615 ACN917615 AMJ917615 AWF917615 BGB917615 BPX917615 BZT917615 CJP917615 CTL917615 DDH917615 DND917615 DWZ917615 EGV917615 EQR917615 FAN917615 FKJ917615 FUF917615 GEB917615 GNX917615 GXT917615 HHP917615 HRL917615 IBH917615 ILD917615 IUZ917615 JEV917615 JOR917615 JYN917615 KIJ917615 KSF917615 LCB917615 LLX917615 LVT917615 MFP917615 MPL917615 MZH917615 NJD917615 NSZ917615 OCV917615 OMR917615 OWN917615 PGJ917615 PQF917615 QAB917615 QJX917615 QTT917615 RDP917615 RNL917615 RXH917615 SHD917615 SQZ917615 TAV917615 TKR917615 TUN917615 UEJ917615 UOF917615 UYB917615 VHX917615 VRT917615 WBP917615 WLL917615 WVH917615 C983151 IV983151 SR983151 ACN983151 AMJ983151 AWF983151 BGB983151 BPX983151 BZT983151 CJP983151 CTL983151 DDH983151 DND983151 DWZ983151 EGV983151 EQR983151 FAN983151 FKJ983151 FUF983151 GEB983151 GNX983151 GXT983151 HHP983151 HRL983151 IBH983151 ILD983151 IUZ983151 JEV983151 JOR983151 JYN983151 KIJ983151 KSF983151 LCB983151 LLX983151 LVT983151 MFP983151 MPL983151 MZH983151 NJD983151 NSZ983151 OCV983151 OMR983151 OWN983151 PGJ983151 PQF983151 QAB983151 QJX983151 QTT983151 RDP983151 RNL983151 RXH983151 SHD983151 SQZ983151 TAV983151 TKR983151 TUN983151 UEJ983151 UOF983151 UYB983151 VHX983151 VRT983151 WBP983151 WVH24:WVH26 WLL24:WLL26 WBP24:WBP26 VRT24:VRT26 VHX24:VHX26 UYB24:UYB26 UOF24:UOF26 UEJ24:UEJ26 TUN24:TUN26 TKR24:TKR26 TAV24:TAV26 SQZ24:SQZ26 SHD24:SHD26 RXH24:RXH26 RNL24:RNL26 RDP24:RDP26 QTT24:QTT26 QJX24:QJX26 QAB24:QAB26 PQF24:PQF26 PGJ24:PGJ26 OWN24:OWN26 OMR24:OMR26 OCV24:OCV26 NSZ24:NSZ26 NJD24:NJD26 MZH24:MZH26 MPL24:MPL26 MFP24:MFP26 LVT24:LVT26 LLX24:LLX26 LCB24:LCB26 KSF24:KSF26 KIJ24:KIJ26 JYN24:JYN26 JOR24:JOR26 JEV24:JEV26 IUZ24:IUZ26 ILD24:ILD26 IBH24:IBH26 HRL24:HRL26 HHP24:HHP26 GXT24:GXT26 GNX24:GNX26 GEB24:GEB26 FUF24:FUF26 FKJ24:FKJ26 FAN24:FAN26 EQR24:EQR26 EGV24:EGV26 DWZ24:DWZ26 DND24:DND26 DDH24:DDH26 CTL24:CTL26 CJP24:CJP26 BZT24:BZT26 BPX24:BPX26 BGB24:BGB26 AWF24:AWF26 AMJ24:AMJ26 ACN24:ACN26 SR24:SR26 IV24:IV26 SR37:SR67 ACN37:ACN67 AMJ37:AMJ67 AWF37:AWF67 BGB37:BGB67 BPX37:BPX67 BZT37:BZT67 CJP37:CJP67 CTL37:CTL67 DDH37:DDH67 DND37:DND67 DWZ37:DWZ67 EGV37:EGV67 EQR37:EQR67 FAN37:FAN67 FKJ37:FKJ67 FUF37:FUF67 GEB37:GEB67 GNX37:GNX67 GXT37:GXT67 HHP37:HHP67 HRL37:HRL67 IBH37:IBH67 ILD37:ILD67 IUZ37:IUZ67 JEV37:JEV67 JOR37:JOR67 JYN37:JYN67 KIJ37:KIJ67 KSF37:KSF67 LCB37:LCB67 LLX37:LLX67 LVT37:LVT67 MFP37:MFP67 MPL37:MPL67 MZH37:MZH67 NJD37:NJD67 NSZ37:NSZ67 OCV37:OCV67 OMR37:OMR67 OWN37:OWN67 PGJ37:PGJ67 PQF37:PQF67 QAB37:QAB67 QJX37:QJX67 QTT37:QTT67 RDP37:RDP67 RNL37:RNL67 RXH37:RXH67 SHD37:SHD67 SQZ37:SQZ67 TAV37:TAV67 TKR37:TKR67 TUN37:TUN67 UEJ37:UEJ67 UOF37:UOF67 UYB37:UYB67 VHX37:VHX67 VRT37:VRT67 WBP37:WBP67 WLL37:WLL67 WVH37:WVH67 IV37:IV67">
      <formula1>0</formula1>
      <formula2>1</formula2>
    </dataValidation>
    <dataValidation type="list" allowBlank="1" showInputMessage="1" showErrorMessage="1" sqref="WVE983151 A65647 IS65647 SO65647 ACK65647 AMG65647 AWC65647 BFY65647 BPU65647 BZQ65647 CJM65647 CTI65647 DDE65647 DNA65647 DWW65647 EGS65647 EQO65647 FAK65647 FKG65647 FUC65647 GDY65647 GNU65647 GXQ65647 HHM65647 HRI65647 IBE65647 ILA65647 IUW65647 JES65647 JOO65647 JYK65647 KIG65647 KSC65647 LBY65647 LLU65647 LVQ65647 MFM65647 MPI65647 MZE65647 NJA65647 NSW65647 OCS65647 OMO65647 OWK65647 PGG65647 PQC65647 PZY65647 QJU65647 QTQ65647 RDM65647 RNI65647 RXE65647 SHA65647 SQW65647 TAS65647 TKO65647 TUK65647 UEG65647 UOC65647 UXY65647 VHU65647 VRQ65647 WBM65647 WLI65647 WVE65647 A131183 IS131183 SO131183 ACK131183 AMG131183 AWC131183 BFY131183 BPU131183 BZQ131183 CJM131183 CTI131183 DDE131183 DNA131183 DWW131183 EGS131183 EQO131183 FAK131183 FKG131183 FUC131183 GDY131183 GNU131183 GXQ131183 HHM131183 HRI131183 IBE131183 ILA131183 IUW131183 JES131183 JOO131183 JYK131183 KIG131183 KSC131183 LBY131183 LLU131183 LVQ131183 MFM131183 MPI131183 MZE131183 NJA131183 NSW131183 OCS131183 OMO131183 OWK131183 PGG131183 PQC131183 PZY131183 QJU131183 QTQ131183 RDM131183 RNI131183 RXE131183 SHA131183 SQW131183 TAS131183 TKO131183 TUK131183 UEG131183 UOC131183 UXY131183 VHU131183 VRQ131183 WBM131183 WLI131183 WVE131183 A196719 IS196719 SO196719 ACK196719 AMG196719 AWC196719 BFY196719 BPU196719 BZQ196719 CJM196719 CTI196719 DDE196719 DNA196719 DWW196719 EGS196719 EQO196719 FAK196719 FKG196719 FUC196719 GDY196719 GNU196719 GXQ196719 HHM196719 HRI196719 IBE196719 ILA196719 IUW196719 JES196719 JOO196719 JYK196719 KIG196719 KSC196719 LBY196719 LLU196719 LVQ196719 MFM196719 MPI196719 MZE196719 NJA196719 NSW196719 OCS196719 OMO196719 OWK196719 PGG196719 PQC196719 PZY196719 QJU196719 QTQ196719 RDM196719 RNI196719 RXE196719 SHA196719 SQW196719 TAS196719 TKO196719 TUK196719 UEG196719 UOC196719 UXY196719 VHU196719 VRQ196719 WBM196719 WLI196719 WVE196719 A262255 IS262255 SO262255 ACK262255 AMG262255 AWC262255 BFY262255 BPU262255 BZQ262255 CJM262255 CTI262255 DDE262255 DNA262255 DWW262255 EGS262255 EQO262255 FAK262255 FKG262255 FUC262255 GDY262255 GNU262255 GXQ262255 HHM262255 HRI262255 IBE262255 ILA262255 IUW262255 JES262255 JOO262255 JYK262255 KIG262255 KSC262255 LBY262255 LLU262255 LVQ262255 MFM262255 MPI262255 MZE262255 NJA262255 NSW262255 OCS262255 OMO262255 OWK262255 PGG262255 PQC262255 PZY262255 QJU262255 QTQ262255 RDM262255 RNI262255 RXE262255 SHA262255 SQW262255 TAS262255 TKO262255 TUK262255 UEG262255 UOC262255 UXY262255 VHU262255 VRQ262255 WBM262255 WLI262255 WVE262255 A327791 IS327791 SO327791 ACK327791 AMG327791 AWC327791 BFY327791 BPU327791 BZQ327791 CJM327791 CTI327791 DDE327791 DNA327791 DWW327791 EGS327791 EQO327791 FAK327791 FKG327791 FUC327791 GDY327791 GNU327791 GXQ327791 HHM327791 HRI327791 IBE327791 ILA327791 IUW327791 JES327791 JOO327791 JYK327791 KIG327791 KSC327791 LBY327791 LLU327791 LVQ327791 MFM327791 MPI327791 MZE327791 NJA327791 NSW327791 OCS327791 OMO327791 OWK327791 PGG327791 PQC327791 PZY327791 QJU327791 QTQ327791 RDM327791 RNI327791 RXE327791 SHA327791 SQW327791 TAS327791 TKO327791 TUK327791 UEG327791 UOC327791 UXY327791 VHU327791 VRQ327791 WBM327791 WLI327791 WVE327791 A393327 IS393327 SO393327 ACK393327 AMG393327 AWC393327 BFY393327 BPU393327 BZQ393327 CJM393327 CTI393327 DDE393327 DNA393327 DWW393327 EGS393327 EQO393327 FAK393327 FKG393327 FUC393327 GDY393327 GNU393327 GXQ393327 HHM393327 HRI393327 IBE393327 ILA393327 IUW393327 JES393327 JOO393327 JYK393327 KIG393327 KSC393327 LBY393327 LLU393327 LVQ393327 MFM393327 MPI393327 MZE393327 NJA393327 NSW393327 OCS393327 OMO393327 OWK393327 PGG393327 PQC393327 PZY393327 QJU393327 QTQ393327 RDM393327 RNI393327 RXE393327 SHA393327 SQW393327 TAS393327 TKO393327 TUK393327 UEG393327 UOC393327 UXY393327 VHU393327 VRQ393327 WBM393327 WLI393327 WVE393327 A458863 IS458863 SO458863 ACK458863 AMG458863 AWC458863 BFY458863 BPU458863 BZQ458863 CJM458863 CTI458863 DDE458863 DNA458863 DWW458863 EGS458863 EQO458863 FAK458863 FKG458863 FUC458863 GDY458863 GNU458863 GXQ458863 HHM458863 HRI458863 IBE458863 ILA458863 IUW458863 JES458863 JOO458863 JYK458863 KIG458863 KSC458863 LBY458863 LLU458863 LVQ458863 MFM458863 MPI458863 MZE458863 NJA458863 NSW458863 OCS458863 OMO458863 OWK458863 PGG458863 PQC458863 PZY458863 QJU458863 QTQ458863 RDM458863 RNI458863 RXE458863 SHA458863 SQW458863 TAS458863 TKO458863 TUK458863 UEG458863 UOC458863 UXY458863 VHU458863 VRQ458863 WBM458863 WLI458863 WVE458863 A524399 IS524399 SO524399 ACK524399 AMG524399 AWC524399 BFY524399 BPU524399 BZQ524399 CJM524399 CTI524399 DDE524399 DNA524399 DWW524399 EGS524399 EQO524399 FAK524399 FKG524399 FUC524399 GDY524399 GNU524399 GXQ524399 HHM524399 HRI524399 IBE524399 ILA524399 IUW524399 JES524399 JOO524399 JYK524399 KIG524399 KSC524399 LBY524399 LLU524399 LVQ524399 MFM524399 MPI524399 MZE524399 NJA524399 NSW524399 OCS524399 OMO524399 OWK524399 PGG524399 PQC524399 PZY524399 QJU524399 QTQ524399 RDM524399 RNI524399 RXE524399 SHA524399 SQW524399 TAS524399 TKO524399 TUK524399 UEG524399 UOC524399 UXY524399 VHU524399 VRQ524399 WBM524399 WLI524399 WVE524399 A589935 IS589935 SO589935 ACK589935 AMG589935 AWC589935 BFY589935 BPU589935 BZQ589935 CJM589935 CTI589935 DDE589935 DNA589935 DWW589935 EGS589935 EQO589935 FAK589935 FKG589935 FUC589935 GDY589935 GNU589935 GXQ589935 HHM589935 HRI589935 IBE589935 ILA589935 IUW589935 JES589935 JOO589935 JYK589935 KIG589935 KSC589935 LBY589935 LLU589935 LVQ589935 MFM589935 MPI589935 MZE589935 NJA589935 NSW589935 OCS589935 OMO589935 OWK589935 PGG589935 PQC589935 PZY589935 QJU589935 QTQ589935 RDM589935 RNI589935 RXE589935 SHA589935 SQW589935 TAS589935 TKO589935 TUK589935 UEG589935 UOC589935 UXY589935 VHU589935 VRQ589935 WBM589935 WLI589935 WVE589935 A655471 IS655471 SO655471 ACK655471 AMG655471 AWC655471 BFY655471 BPU655471 BZQ655471 CJM655471 CTI655471 DDE655471 DNA655471 DWW655471 EGS655471 EQO655471 FAK655471 FKG655471 FUC655471 GDY655471 GNU655471 GXQ655471 HHM655471 HRI655471 IBE655471 ILA655471 IUW655471 JES655471 JOO655471 JYK655471 KIG655471 KSC655471 LBY655471 LLU655471 LVQ655471 MFM655471 MPI655471 MZE655471 NJA655471 NSW655471 OCS655471 OMO655471 OWK655471 PGG655471 PQC655471 PZY655471 QJU655471 QTQ655471 RDM655471 RNI655471 RXE655471 SHA655471 SQW655471 TAS655471 TKO655471 TUK655471 UEG655471 UOC655471 UXY655471 VHU655471 VRQ655471 WBM655471 WLI655471 WVE655471 A721007 IS721007 SO721007 ACK721007 AMG721007 AWC721007 BFY721007 BPU721007 BZQ721007 CJM721007 CTI721007 DDE721007 DNA721007 DWW721007 EGS721007 EQO721007 FAK721007 FKG721007 FUC721007 GDY721007 GNU721007 GXQ721007 HHM721007 HRI721007 IBE721007 ILA721007 IUW721007 JES721007 JOO721007 JYK721007 KIG721007 KSC721007 LBY721007 LLU721007 LVQ721007 MFM721007 MPI721007 MZE721007 NJA721007 NSW721007 OCS721007 OMO721007 OWK721007 PGG721007 PQC721007 PZY721007 QJU721007 QTQ721007 RDM721007 RNI721007 RXE721007 SHA721007 SQW721007 TAS721007 TKO721007 TUK721007 UEG721007 UOC721007 UXY721007 VHU721007 VRQ721007 WBM721007 WLI721007 WVE721007 A786543 IS786543 SO786543 ACK786543 AMG786543 AWC786543 BFY786543 BPU786543 BZQ786543 CJM786543 CTI786543 DDE786543 DNA786543 DWW786543 EGS786543 EQO786543 FAK786543 FKG786543 FUC786543 GDY786543 GNU786543 GXQ786543 HHM786543 HRI786543 IBE786543 ILA786543 IUW786543 JES786543 JOO786543 JYK786543 KIG786543 KSC786543 LBY786543 LLU786543 LVQ786543 MFM786543 MPI786543 MZE786543 NJA786543 NSW786543 OCS786543 OMO786543 OWK786543 PGG786543 PQC786543 PZY786543 QJU786543 QTQ786543 RDM786543 RNI786543 RXE786543 SHA786543 SQW786543 TAS786543 TKO786543 TUK786543 UEG786543 UOC786543 UXY786543 VHU786543 VRQ786543 WBM786543 WLI786543 WVE786543 A852079 IS852079 SO852079 ACK852079 AMG852079 AWC852079 BFY852079 BPU852079 BZQ852079 CJM852079 CTI852079 DDE852079 DNA852079 DWW852079 EGS852079 EQO852079 FAK852079 FKG852079 FUC852079 GDY852079 GNU852079 GXQ852079 HHM852079 HRI852079 IBE852079 ILA852079 IUW852079 JES852079 JOO852079 JYK852079 KIG852079 KSC852079 LBY852079 LLU852079 LVQ852079 MFM852079 MPI852079 MZE852079 NJA852079 NSW852079 OCS852079 OMO852079 OWK852079 PGG852079 PQC852079 PZY852079 QJU852079 QTQ852079 RDM852079 RNI852079 RXE852079 SHA852079 SQW852079 TAS852079 TKO852079 TUK852079 UEG852079 UOC852079 UXY852079 VHU852079 VRQ852079 WBM852079 WLI852079 WVE852079 A917615 IS917615 SO917615 ACK917615 AMG917615 AWC917615 BFY917615 BPU917615 BZQ917615 CJM917615 CTI917615 DDE917615 DNA917615 DWW917615 EGS917615 EQO917615 FAK917615 FKG917615 FUC917615 GDY917615 GNU917615 GXQ917615 HHM917615 HRI917615 IBE917615 ILA917615 IUW917615 JES917615 JOO917615 JYK917615 KIG917615 KSC917615 LBY917615 LLU917615 LVQ917615 MFM917615 MPI917615 MZE917615 NJA917615 NSW917615 OCS917615 OMO917615 OWK917615 PGG917615 PQC917615 PZY917615 QJU917615 QTQ917615 RDM917615 RNI917615 RXE917615 SHA917615 SQW917615 TAS917615 TKO917615 TUK917615 UEG917615 UOC917615 UXY917615 VHU917615 VRQ917615 WBM917615 WLI917615 WVE917615 A983151 IS983151 SO983151 ACK983151 AMG983151 AWC983151 BFY983151 BPU983151 BZQ983151 CJM983151 CTI983151 DDE983151 DNA983151 DWW983151 EGS983151 EQO983151 FAK983151 FKG983151 FUC983151 GDY983151 GNU983151 GXQ983151 HHM983151 HRI983151 IBE983151 ILA983151 IUW983151 JES983151 JOO983151 JYK983151 KIG983151 KSC983151 LBY983151 LLU983151 LVQ983151 MFM983151 MPI983151 MZE983151 NJA983151 NSW983151 OCS983151 OMO983151 OWK983151 PGG983151 PQC983151 PZY983151 QJU983151 QTQ983151 RDM983151 RNI983151 RXE983151 SHA983151 SQW983151 TAS983151 TKO983151 TUK983151 UEG983151 UOC983151 UXY983151 VHU983151 VRQ983151 WBM983151 WLI983151 WVE24:WVE26 WLI24:WLI26 WBM24:WBM26 VRQ24:VRQ26 VHU24:VHU26 UXY24:UXY26 UOC24:UOC26 UEG24:UEG26 TUK24:TUK26 TKO24:TKO26 TAS24:TAS26 SQW24:SQW26 SHA24:SHA26 RXE24:RXE26 RNI24:RNI26 RDM24:RDM26 QTQ24:QTQ26 QJU24:QJU26 PZY24:PZY26 PQC24:PQC26 PGG24:PGG26 OWK24:OWK26 OMO24:OMO26 OCS24:OCS26 NSW24:NSW26 NJA24:NJA26 MZE24:MZE26 MPI24:MPI26 MFM24:MFM26 LVQ24:LVQ26 LLU24:LLU26 LBY24:LBY26 KSC24:KSC26 KIG24:KIG26 JYK24:JYK26 JOO24:JOO26 JES24:JES26 IUW24:IUW26 ILA24:ILA26 IBE24:IBE26 HRI24:HRI26 HHM24:HHM26 GXQ24:GXQ26 GNU24:GNU26 GDY24:GDY26 FUC24:FUC26 FKG24:FKG26 FAK24:FAK26 EQO24:EQO26 EGS24:EGS26 DWW24:DWW26 DNA24:DNA26 DDE24:DDE26 CTI24:CTI26 CJM24:CJM26 BZQ24:BZQ26 BPU24:BPU26 BFY24:BFY26 AWC24:AWC26 AMG24:AMG26 ACK24:ACK26 SO24:SO26 IS24:IS26 A24:A26 IS37:IS67 SO37:SO67 ACK37:ACK67 AMG37:AMG67 AWC37:AWC67 BFY37:BFY67 BPU37:BPU67 BZQ37:BZQ67 CJM37:CJM67 CTI37:CTI67 DDE37:DDE67 DNA37:DNA67 DWW37:DWW67 EGS37:EGS67 EQO37:EQO67 FAK37:FAK67 FKG37:FKG67 FUC37:FUC67 GDY37:GDY67 GNU37:GNU67 GXQ37:GXQ67 HHM37:HHM67 HRI37:HRI67 IBE37:IBE67 ILA37:ILA67 IUW37:IUW67 JES37:JES67 JOO37:JOO67 JYK37:JYK67 KIG37:KIG67 KSC37:KSC67 LBY37:LBY67 LLU37:LLU67 LVQ37:LVQ67 MFM37:MFM67 MPI37:MPI67 MZE37:MZE67 NJA37:NJA67 NSW37:NSW67 OCS37:OCS67 OMO37:OMO67 OWK37:OWK67 PGG37:PGG67 PQC37:PQC67 PZY37:PZY67 QJU37:QJU67 QTQ37:QTQ67 RDM37:RDM67 RNI37:RNI67 RXE37:RXE67 SHA37:SHA67 SQW37:SQW67 TAS37:TAS67 TKO37:TKO67 TUK37:TUK67 UEG37:UEG67 UOC37:UOC67 UXY37:UXY67 VHU37:VHU67 VRQ37:VRQ67 WBM37:WBM67 WLI37:WLI67 WVE37:WVE67 A37:A6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2014-12-11T23:30:32Z</dcterms:modified>
</cp:coreProperties>
</file>